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150" windowWidth="15570" windowHeight="12840" activeTab="1"/>
  </bookViews>
  <sheets>
    <sheet name="FORMATO INT" sheetId="5" r:id="rId1"/>
    <sheet name="CLIENTE" sheetId="4" r:id="rId2"/>
    <sheet name="RESUMEN" sheetId="1" r:id="rId3"/>
    <sheet name="NOMINA" sheetId="2" r:id="rId4"/>
    <sheet name="CAJA CHICA" sheetId="3" r:id="rId5"/>
  </sheets>
  <calcPr calcId="144525"/>
</workbook>
</file>

<file path=xl/calcChain.xml><?xml version="1.0" encoding="utf-8"?>
<calcChain xmlns="http://schemas.openxmlformats.org/spreadsheetml/2006/main">
  <c r="C13" i="4" l="1"/>
  <c r="I6" i="4"/>
  <c r="O11" i="5"/>
  <c r="F24" i="5"/>
  <c r="F26" i="5" s="1"/>
  <c r="I12" i="5"/>
  <c r="O9" i="5"/>
  <c r="F8" i="5"/>
  <c r="L6" i="5"/>
  <c r="O5" i="5"/>
  <c r="L5" i="5"/>
  <c r="I5" i="5"/>
  <c r="I14" i="5" s="1"/>
  <c r="L4" i="5"/>
  <c r="L3" i="5"/>
  <c r="L16" i="5" s="1"/>
  <c r="C3" i="5"/>
  <c r="O7" i="5" s="1"/>
  <c r="F61" i="5" l="1"/>
  <c r="O4" i="5"/>
  <c r="O8" i="5"/>
  <c r="O6" i="5"/>
  <c r="C9" i="5"/>
  <c r="O3" i="5"/>
  <c r="I3" i="4"/>
  <c r="O10" i="5" l="1"/>
  <c r="K29" i="5"/>
  <c r="N26" i="5" s="1"/>
  <c r="L9" i="4"/>
  <c r="C3" i="4"/>
  <c r="L6" i="4" s="1"/>
  <c r="I10" i="4"/>
  <c r="I2" i="4" s="1"/>
  <c r="F8" i="4"/>
  <c r="F24" i="4"/>
  <c r="L3" i="4" l="1"/>
  <c r="L7" i="4"/>
  <c r="L4" i="4"/>
  <c r="L8" i="4"/>
  <c r="L5" i="4"/>
  <c r="C9" i="4"/>
  <c r="F26" i="4"/>
  <c r="F108" i="1"/>
  <c r="I108" i="1"/>
  <c r="I75" i="1"/>
  <c r="C61" i="1"/>
  <c r="C100" i="1"/>
  <c r="C108" i="1" s="1"/>
  <c r="C5" i="3"/>
  <c r="C99" i="1"/>
  <c r="C98" i="1"/>
  <c r="F91" i="1"/>
  <c r="L104" i="1"/>
  <c r="L103" i="1"/>
  <c r="L102" i="1"/>
  <c r="L101" i="1"/>
  <c r="L100" i="1"/>
  <c r="L99" i="1"/>
  <c r="L98" i="1"/>
  <c r="F2" i="4" l="1"/>
  <c r="C11" i="4" s="1"/>
  <c r="C12" i="4" s="1"/>
  <c r="L2" i="4"/>
  <c r="C93" i="1"/>
  <c r="F92" i="1" s="1"/>
  <c r="L108" i="1"/>
  <c r="C105" i="1"/>
  <c r="C52" i="1" l="1"/>
  <c r="C92" i="1" s="1"/>
  <c r="C51" i="1"/>
  <c r="C50" i="1"/>
  <c r="C49" i="1"/>
  <c r="F4" i="2" l="1"/>
  <c r="C4" i="1"/>
  <c r="L10" i="1"/>
  <c r="L11" i="1"/>
  <c r="L12" i="1"/>
  <c r="L13" i="1"/>
  <c r="L14" i="1"/>
  <c r="L15" i="1"/>
  <c r="L16" i="1"/>
  <c r="F18" i="1"/>
  <c r="F20" i="1" s="1"/>
  <c r="C20" i="1"/>
  <c r="I20" i="1"/>
  <c r="C24" i="1"/>
  <c r="F30" i="1"/>
  <c r="F40" i="1" s="1"/>
  <c r="L30" i="1"/>
  <c r="L31" i="1"/>
  <c r="L32" i="1"/>
  <c r="L33" i="1"/>
  <c r="L34" i="1"/>
  <c r="L35" i="1"/>
  <c r="L36" i="1"/>
  <c r="C40" i="1"/>
  <c r="I40" i="1"/>
  <c r="C43" i="1"/>
  <c r="L49" i="1"/>
  <c r="F50" i="1"/>
  <c r="L50" i="1"/>
  <c r="L51" i="1"/>
  <c r="L52" i="1"/>
  <c r="L53" i="1"/>
  <c r="L54" i="1"/>
  <c r="L55" i="1"/>
  <c r="L20" i="1" l="1"/>
  <c r="F2" i="1" s="1"/>
  <c r="L59" i="1"/>
  <c r="F42" i="1" s="1"/>
  <c r="L40" i="1"/>
  <c r="F23" i="1" s="1"/>
  <c r="C5" i="1" l="1"/>
  <c r="F3" i="1" s="1"/>
  <c r="C25" i="1"/>
  <c r="F24" i="1" s="1"/>
  <c r="F43" i="1"/>
  <c r="F86" i="1"/>
  <c r="C44" i="1"/>
</calcChain>
</file>

<file path=xl/comments1.xml><?xml version="1.0" encoding="utf-8"?>
<comments xmlns="http://schemas.openxmlformats.org/spreadsheetml/2006/main">
  <authors>
    <author>Usuario</author>
  </authors>
  <commentList>
    <comment ref="K8" author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PENDIENTE FACTURA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E66" author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PENDIENTE FACTURA</t>
        </r>
      </text>
    </comment>
  </commentList>
</comments>
</file>

<file path=xl/sharedStrings.xml><?xml version="1.0" encoding="utf-8"?>
<sst xmlns="http://schemas.openxmlformats.org/spreadsheetml/2006/main" count="417" uniqueCount="107">
  <si>
    <t>TOTAL</t>
  </si>
  <si>
    <t>PEAJE</t>
  </si>
  <si>
    <t>Total</t>
  </si>
  <si>
    <t>Itbis</t>
  </si>
  <si>
    <t>Codia</t>
  </si>
  <si>
    <t>COMBUSTIBLE</t>
  </si>
  <si>
    <t>Seguro</t>
  </si>
  <si>
    <t>Fondo de pensiones</t>
  </si>
  <si>
    <t>CODIA</t>
  </si>
  <si>
    <t>Prestaciones</t>
  </si>
  <si>
    <t>CENTRO FERRETERO ARIAS SOTO(CEMENTO Y BLOCK)</t>
  </si>
  <si>
    <t xml:space="preserve">Agua potable </t>
  </si>
  <si>
    <t>CENTRO FERRETERO ARIAS SOTO(CEMENTO)</t>
  </si>
  <si>
    <t>SERENO</t>
  </si>
  <si>
    <t>Transporte</t>
  </si>
  <si>
    <t>AGUAYO</t>
  </si>
  <si>
    <t>JHONY</t>
  </si>
  <si>
    <t>Beneficios</t>
  </si>
  <si>
    <t>HORMIGON 210</t>
  </si>
  <si>
    <t>LEONEL</t>
  </si>
  <si>
    <t>Gastos Administrativo</t>
  </si>
  <si>
    <t>AGREGADOS</t>
  </si>
  <si>
    <t>JEAN HILAIRE</t>
  </si>
  <si>
    <t>INDIRECTOS</t>
  </si>
  <si>
    <t>TRANSPORTE</t>
  </si>
  <si>
    <t>MATERIALES</t>
  </si>
  <si>
    <t>MANO DE OBRA</t>
  </si>
  <si>
    <t>CUBICACION 2</t>
  </si>
  <si>
    <t>CUBICADO</t>
  </si>
  <si>
    <t>BALANCE</t>
  </si>
  <si>
    <t>PROGRESO</t>
  </si>
  <si>
    <t>PARA GASTAR</t>
  </si>
  <si>
    <t>AVANCE 3</t>
  </si>
  <si>
    <t>ACARREO TROMPO</t>
  </si>
  <si>
    <t>HILAIRE</t>
  </si>
  <si>
    <t>VARILLA</t>
  </si>
  <si>
    <t>VARILLERO</t>
  </si>
  <si>
    <t>ACARREO DE HERR.</t>
  </si>
  <si>
    <t>EXCAVACIONES CON EQUIPO</t>
  </si>
  <si>
    <t>CAJA CHICA</t>
  </si>
  <si>
    <t>AVANCE 2</t>
  </si>
  <si>
    <t>BOTES</t>
  </si>
  <si>
    <t>USO DE PALA PARA BOTE</t>
  </si>
  <si>
    <t>SERVIPORT</t>
  </si>
  <si>
    <t>LA CASA DEL ESCOLAR</t>
  </si>
  <si>
    <t>GUARDIA</t>
  </si>
  <si>
    <t>CCC</t>
  </si>
  <si>
    <t>FERRETERIA SOLANO</t>
  </si>
  <si>
    <t>ALBANIL</t>
  </si>
  <si>
    <t>PAPATERRA</t>
  </si>
  <si>
    <t>CUBICACION 1</t>
  </si>
  <si>
    <t>AVANCE 1</t>
  </si>
  <si>
    <t>Presupuesto</t>
  </si>
  <si>
    <t>SEPTIEMBRE DEL 9 AL 22</t>
  </si>
  <si>
    <t>SEPTIEMBRE DEL 27 AL 11 DE OCTUBRE</t>
  </si>
  <si>
    <t>CAJA CHICA 1</t>
  </si>
  <si>
    <t>FERRETERIA MARINEZ</t>
  </si>
  <si>
    <t>F. ARIAS SOTO</t>
  </si>
  <si>
    <t>F. SOLANO</t>
  </si>
  <si>
    <t>FUNDAS</t>
  </si>
  <si>
    <t>MADERA</t>
  </si>
  <si>
    <t>COMPRA DE MANGUERA</t>
  </si>
  <si>
    <t>F. PAPATERRA(VARLLA Y MADERA</t>
  </si>
  <si>
    <t>F. ARIAS SOTO (ARENA)</t>
  </si>
  <si>
    <t>FERRETERIA PAPATERRA</t>
  </si>
  <si>
    <t>AGUA</t>
  </si>
  <si>
    <t>LLAVE</t>
  </si>
  <si>
    <t>F. ARIAS SOTO (ALAMBRE)</t>
  </si>
  <si>
    <t>F. ARIAS SOTO (CEDASO)</t>
  </si>
  <si>
    <t>F. ARIAS SOTO (HILO)</t>
  </si>
  <si>
    <t>F. ARIAS SOTO (CLAVO)</t>
  </si>
  <si>
    <t>F. ARIAS SOTO (SPRAY)</t>
  </si>
  <si>
    <t>F. ARIAS SOTO (VARILLA)</t>
  </si>
  <si>
    <t>CINCEL</t>
  </si>
  <si>
    <t>GASOLINA</t>
  </si>
  <si>
    <t>CUBETA</t>
  </si>
  <si>
    <t>ZINC</t>
  </si>
  <si>
    <t>F. ARIAS SOTO (MANGUERA)</t>
  </si>
  <si>
    <t>SEGURIAD</t>
  </si>
  <si>
    <t>COLCHON SERENO</t>
  </si>
  <si>
    <t>DAAA</t>
  </si>
  <si>
    <t>EXCAVACION</t>
  </si>
  <si>
    <t>BOTE</t>
  </si>
  <si>
    <t>OCTUBRE 29 AL 10 DE NOVIEMBRE</t>
  </si>
  <si>
    <t>FUMIGACION</t>
  </si>
  <si>
    <t>WORD CONCRETE(HORMIGON</t>
  </si>
  <si>
    <t>CUBICACION 3</t>
  </si>
  <si>
    <t>CUBICACION 4</t>
  </si>
  <si>
    <t>AVANCE 4</t>
  </si>
  <si>
    <t>NOVIEMBRE 11 AL 1 DE DICIEMBRE</t>
  </si>
  <si>
    <t>LEONEL(ALBANIL) 16 DIAS</t>
  </si>
  <si>
    <t>LEONEL(ALBANIL) 4 DIAS</t>
  </si>
  <si>
    <t>CAJA CHICA 1-12-18</t>
  </si>
  <si>
    <t>FERRETERIA (ARIAS)</t>
  </si>
  <si>
    <t>AVANCE 5</t>
  </si>
  <si>
    <t>AVANCE</t>
  </si>
  <si>
    <t>HORMIGON</t>
  </si>
  <si>
    <t>BLOCK</t>
  </si>
  <si>
    <t>MOVIMIENTO DE TIERRA</t>
  </si>
  <si>
    <t>VARIOS</t>
  </si>
  <si>
    <t>CARPINTERO</t>
  </si>
  <si>
    <t>OBREROS</t>
  </si>
  <si>
    <t>GASTOS ADMINISTRATIVOS</t>
  </si>
  <si>
    <t>GASTADO</t>
  </si>
  <si>
    <t>VACIADO VIGA ANP</t>
  </si>
  <si>
    <t>PENDIENTE DE PAGO</t>
  </si>
  <si>
    <t>VACIADO DE VIGA ANP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</si>
</sst>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RD$&quot;* #,##0.00_);_(&quot;RD$&quot;* \(#,##0.00\);_(&quot;RD$&quot;* &quot;-&quot;??_);_(@_)"/>
    <numFmt numFmtId="164" formatCode="&quot;RD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0" borderId="1" xfId="0" applyNumberFormat="1" applyFont="1" applyBorder="1"/>
    <xf numFmtId="0" fontId="1" fillId="0" borderId="1" xfId="0" applyFont="1" applyBorder="1"/>
    <xf numFmtId="164" fontId="0" fillId="0" borderId="0" xfId="0" applyNumberFormat="1" applyBorder="1"/>
    <xf numFmtId="0" fontId="0" fillId="0" borderId="0" xfId="0" applyBorder="1"/>
    <xf numFmtId="164" fontId="1" fillId="0" borderId="2" xfId="0" applyNumberFormat="1" applyFont="1" applyBorder="1"/>
    <xf numFmtId="0" fontId="0" fillId="0" borderId="1" xfId="0" applyBorder="1"/>
    <xf numFmtId="0" fontId="1" fillId="0" borderId="3" xfId="0" applyFont="1" applyBorder="1"/>
    <xf numFmtId="0" fontId="0" fillId="0" borderId="4" xfId="0" applyBorder="1"/>
    <xf numFmtId="0" fontId="0" fillId="0" borderId="5" xfId="0" applyBorder="1"/>
    <xf numFmtId="164" fontId="0" fillId="0" borderId="4" xfId="0" applyNumberFormat="1" applyBorder="1"/>
    <xf numFmtId="0" fontId="0" fillId="0" borderId="0" xfId="0" applyFill="1" applyBorder="1"/>
    <xf numFmtId="164" fontId="0" fillId="0" borderId="0" xfId="0" applyNumberFormat="1"/>
    <xf numFmtId="10" fontId="0" fillId="0" borderId="0" xfId="0" applyNumberFormat="1"/>
    <xf numFmtId="164" fontId="1" fillId="0" borderId="0" xfId="0" applyNumberFormat="1" applyFont="1"/>
    <xf numFmtId="0" fontId="1" fillId="0" borderId="0" xfId="0" applyFont="1"/>
    <xf numFmtId="44" fontId="0" fillId="0" borderId="0" xfId="0" applyNumberFormat="1" applyBorder="1"/>
    <xf numFmtId="164" fontId="0" fillId="0" borderId="0" xfId="0" applyNumberFormat="1" applyFill="1" applyBorder="1"/>
    <xf numFmtId="0" fontId="0" fillId="0" borderId="5" xfId="0" applyFill="1" applyBorder="1"/>
    <xf numFmtId="0" fontId="1" fillId="0" borderId="0" xfId="0" applyFont="1" applyBorder="1"/>
    <xf numFmtId="164" fontId="1" fillId="0" borderId="0" xfId="0" applyNumberFormat="1" applyFont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10" fontId="1" fillId="0" borderId="0" xfId="0" applyNumberFormat="1" applyFont="1" applyFill="1" applyBorder="1"/>
    <xf numFmtId="0" fontId="1" fillId="0" borderId="0" xfId="0" applyFont="1" applyFill="1" applyBorder="1" applyAlignment="1"/>
    <xf numFmtId="10" fontId="0" fillId="0" borderId="0" xfId="0" applyNumberFormat="1" applyFill="1" applyBorder="1"/>
    <xf numFmtId="0" fontId="1" fillId="0" borderId="0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249977111117893"/>
  </sheetPr>
  <dimension ref="B2:R188"/>
  <sheetViews>
    <sheetView zoomScaleNormal="100" workbookViewId="0">
      <selection activeCell="N15" sqref="N15"/>
    </sheetView>
  </sheetViews>
  <sheetFormatPr baseColWidth="10" defaultRowHeight="15" x14ac:dyDescent="0.25"/>
  <cols>
    <col min="1" max="1" width="3.7109375" style="11" customWidth="1"/>
    <col min="2" max="2" width="13.140625" style="11" bestFit="1" customWidth="1"/>
    <col min="3" max="3" width="16.140625" style="11" bestFit="1" customWidth="1"/>
    <col min="4" max="4" width="2.5703125" style="11" customWidth="1"/>
    <col min="5" max="5" width="48.140625" style="11" bestFit="1" customWidth="1"/>
    <col min="6" max="6" width="13.5703125" style="11" bestFit="1" customWidth="1"/>
    <col min="7" max="7" width="10.28515625" style="11" customWidth="1"/>
    <col min="8" max="8" width="13.140625" style="11" bestFit="1" customWidth="1"/>
    <col min="9" max="9" width="20.85546875" style="11" customWidth="1"/>
    <col min="10" max="10" width="7.7109375" style="11" customWidth="1"/>
    <col min="11" max="11" width="22.7109375" style="11" bestFit="1" customWidth="1"/>
    <col min="12" max="12" width="12.5703125" style="11" bestFit="1" customWidth="1"/>
    <col min="13" max="13" width="8.140625" style="11" customWidth="1"/>
    <col min="14" max="14" width="20.5703125" style="11" bestFit="1" customWidth="1"/>
    <col min="15" max="15" width="14.28515625" style="11" bestFit="1" customWidth="1"/>
    <col min="16" max="16" width="14.140625" style="11" customWidth="1"/>
    <col min="17" max="17" width="16.140625" style="11" hidden="1" customWidth="1"/>
    <col min="18" max="18" width="13.140625" style="11" bestFit="1" customWidth="1"/>
    <col min="19" max="19" width="12.5703125" style="11" bestFit="1" customWidth="1"/>
    <col min="20" max="16384" width="11.42578125" style="11"/>
  </cols>
  <sheetData>
    <row r="2" spans="2:15" x14ac:dyDescent="0.25">
      <c r="B2" s="21" t="s">
        <v>52</v>
      </c>
      <c r="C2" s="22">
        <v>4611201.1500000004</v>
      </c>
      <c r="E2" s="21" t="s">
        <v>25</v>
      </c>
      <c r="H2" s="26" t="s">
        <v>26</v>
      </c>
      <c r="I2" s="26"/>
      <c r="K2" s="26" t="s">
        <v>102</v>
      </c>
      <c r="L2" s="26"/>
      <c r="N2" s="26" t="s">
        <v>23</v>
      </c>
      <c r="O2" s="26"/>
    </row>
    <row r="3" spans="2:15" x14ac:dyDescent="0.25">
      <c r="B3" s="21" t="s">
        <v>95</v>
      </c>
      <c r="C3" s="22">
        <f>SUM(C4:C8)</f>
        <v>1645000</v>
      </c>
      <c r="E3" s="21" t="s">
        <v>35</v>
      </c>
      <c r="K3" s="11" t="s">
        <v>1</v>
      </c>
      <c r="L3" s="17">
        <f>60*26</f>
        <v>1560</v>
      </c>
      <c r="N3" s="11" t="s">
        <v>20</v>
      </c>
      <c r="O3" s="17">
        <f>+C3*3%</f>
        <v>49350</v>
      </c>
    </row>
    <row r="4" spans="2:15" x14ac:dyDescent="0.25">
      <c r="B4" s="11" t="s">
        <v>51</v>
      </c>
      <c r="C4" s="17">
        <v>230000</v>
      </c>
      <c r="E4" s="11" t="s">
        <v>35</v>
      </c>
      <c r="F4" s="17">
        <v>96691.36</v>
      </c>
      <c r="H4" s="21"/>
      <c r="K4" s="11" t="s">
        <v>5</v>
      </c>
      <c r="L4" s="17">
        <f>1000+4500+1500+2620+2000+2675+1500+2800</f>
        <v>18595</v>
      </c>
      <c r="N4" s="11" t="s">
        <v>17</v>
      </c>
      <c r="O4" s="17">
        <f>+C3*10%</f>
        <v>164500</v>
      </c>
    </row>
    <row r="5" spans="2:15" x14ac:dyDescent="0.25">
      <c r="B5" s="11" t="s">
        <v>40</v>
      </c>
      <c r="C5" s="17">
        <v>255000</v>
      </c>
      <c r="H5" s="11" t="s">
        <v>101</v>
      </c>
      <c r="I5" s="17">
        <f>1400+10000+11050+6300+7100+93079+19750+12350+10600+500</f>
        <v>172129</v>
      </c>
      <c r="K5" s="11" t="s">
        <v>45</v>
      </c>
      <c r="L5" s="17">
        <f>300+300+300</f>
        <v>900</v>
      </c>
      <c r="N5" s="11" t="s">
        <v>14</v>
      </c>
      <c r="O5" s="17">
        <f>+C3*2%</f>
        <v>32900</v>
      </c>
    </row>
    <row r="6" spans="2:15" x14ac:dyDescent="0.25">
      <c r="B6" s="11" t="s">
        <v>32</v>
      </c>
      <c r="C6" s="17">
        <v>600000</v>
      </c>
      <c r="E6" s="21" t="s">
        <v>96</v>
      </c>
      <c r="H6" s="11" t="s">
        <v>13</v>
      </c>
      <c r="I6" s="17">
        <v>17000</v>
      </c>
      <c r="K6" s="11" t="s">
        <v>43</v>
      </c>
      <c r="L6" s="17">
        <f>4971.93*4</f>
        <v>19887.72</v>
      </c>
      <c r="N6" s="11" t="s">
        <v>6</v>
      </c>
      <c r="O6" s="17">
        <f>+C3*2%</f>
        <v>32900</v>
      </c>
    </row>
    <row r="7" spans="2:15" x14ac:dyDescent="0.25">
      <c r="B7" s="11" t="s">
        <v>88</v>
      </c>
      <c r="C7" s="17">
        <v>400000</v>
      </c>
      <c r="E7" s="11" t="s">
        <v>18</v>
      </c>
      <c r="F7" s="17">
        <v>17465.669999999998</v>
      </c>
      <c r="H7" s="11" t="s">
        <v>36</v>
      </c>
      <c r="I7" s="17">
        <v>80000</v>
      </c>
      <c r="K7" s="11" t="s">
        <v>46</v>
      </c>
      <c r="L7" s="17">
        <v>280.99</v>
      </c>
      <c r="N7" s="11" t="s">
        <v>9</v>
      </c>
      <c r="O7" s="17">
        <f>+C3*1%</f>
        <v>16450</v>
      </c>
    </row>
    <row r="8" spans="2:15" x14ac:dyDescent="0.25">
      <c r="B8" s="11" t="s">
        <v>94</v>
      </c>
      <c r="C8" s="17">
        <v>160000</v>
      </c>
      <c r="E8" s="11" t="s">
        <v>18</v>
      </c>
      <c r="F8" s="17">
        <f>107100-F7</f>
        <v>89634.33</v>
      </c>
      <c r="H8" s="11" t="s">
        <v>100</v>
      </c>
      <c r="I8" s="17">
        <v>45000</v>
      </c>
      <c r="K8" s="11" t="s">
        <v>61</v>
      </c>
      <c r="L8" s="11">
        <v>1500</v>
      </c>
      <c r="N8" s="11" t="s">
        <v>7</v>
      </c>
      <c r="O8" s="17">
        <f>+C3*0.5%</f>
        <v>8225</v>
      </c>
    </row>
    <row r="9" spans="2:15" x14ac:dyDescent="0.25">
      <c r="B9" s="21" t="s">
        <v>30</v>
      </c>
      <c r="C9" s="23">
        <f>+C3/C2</f>
        <v>0.35674002206561728</v>
      </c>
      <c r="E9" s="11" t="s">
        <v>85</v>
      </c>
      <c r="F9" s="11">
        <v>134400</v>
      </c>
      <c r="H9" s="11" t="s">
        <v>84</v>
      </c>
      <c r="I9" s="17">
        <v>9987</v>
      </c>
      <c r="K9" s="11" t="s">
        <v>66</v>
      </c>
      <c r="L9" s="11">
        <v>200</v>
      </c>
      <c r="N9" s="11" t="s">
        <v>6</v>
      </c>
      <c r="O9" s="17">
        <f>+C4*4%</f>
        <v>9200</v>
      </c>
    </row>
    <row r="10" spans="2:15" x14ac:dyDescent="0.25">
      <c r="H10" s="11" t="s">
        <v>8</v>
      </c>
      <c r="I10" s="11">
        <v>5000</v>
      </c>
      <c r="K10" s="11" t="s">
        <v>75</v>
      </c>
      <c r="L10" s="11">
        <v>300</v>
      </c>
      <c r="N10" s="21" t="s">
        <v>2</v>
      </c>
      <c r="O10" s="22">
        <f>SUM(O3:O9)</f>
        <v>313525</v>
      </c>
    </row>
    <row r="11" spans="2:15" x14ac:dyDescent="0.25">
      <c r="E11" s="21" t="s">
        <v>97</v>
      </c>
      <c r="H11" s="11" t="s">
        <v>11</v>
      </c>
      <c r="I11" s="17">
        <v>10000</v>
      </c>
      <c r="K11" s="11" t="s">
        <v>59</v>
      </c>
      <c r="L11" s="11">
        <v>90</v>
      </c>
      <c r="N11" s="21"/>
      <c r="O11" s="22">
        <f>+O10-L16</f>
        <v>268701.28999999998</v>
      </c>
    </row>
    <row r="12" spans="2:15" x14ac:dyDescent="0.25">
      <c r="C12" s="17"/>
      <c r="E12" s="11" t="s">
        <v>15</v>
      </c>
      <c r="F12" s="17">
        <v>42250.65</v>
      </c>
      <c r="H12" s="11" t="s">
        <v>39</v>
      </c>
      <c r="I12" s="17">
        <f>+'CAJA CHICA'!C5</f>
        <v>21800</v>
      </c>
      <c r="K12" s="11" t="s">
        <v>59</v>
      </c>
      <c r="L12" s="11">
        <v>35</v>
      </c>
    </row>
    <row r="13" spans="2:15" x14ac:dyDescent="0.25">
      <c r="E13" s="11" t="s">
        <v>15</v>
      </c>
      <c r="F13" s="17">
        <v>41378.21</v>
      </c>
      <c r="H13" s="11" t="s">
        <v>39</v>
      </c>
      <c r="I13" s="17">
        <v>4500</v>
      </c>
      <c r="K13" s="11" t="s">
        <v>73</v>
      </c>
      <c r="L13" s="11">
        <v>150</v>
      </c>
    </row>
    <row r="14" spans="2:15" x14ac:dyDescent="0.25">
      <c r="C14" s="17"/>
      <c r="E14" s="11" t="s">
        <v>15</v>
      </c>
      <c r="F14" s="17">
        <v>43286.559999999998</v>
      </c>
      <c r="I14" s="22">
        <f>SUM(I5:I13)</f>
        <v>365416</v>
      </c>
      <c r="K14" s="11" t="s">
        <v>79</v>
      </c>
      <c r="L14" s="11">
        <v>1000</v>
      </c>
    </row>
    <row r="15" spans="2:15" x14ac:dyDescent="0.25">
      <c r="C15" s="17"/>
      <c r="K15" s="11" t="s">
        <v>44</v>
      </c>
      <c r="L15" s="17">
        <v>325</v>
      </c>
    </row>
    <row r="16" spans="2:15" x14ac:dyDescent="0.25">
      <c r="B16" s="24"/>
      <c r="C16" s="24"/>
      <c r="D16" s="24"/>
      <c r="E16" s="21" t="s">
        <v>21</v>
      </c>
      <c r="L16" s="22">
        <f>SUM(L3:L15)</f>
        <v>44823.71</v>
      </c>
      <c r="M16" s="24"/>
      <c r="N16" s="24"/>
    </row>
    <row r="17" spans="2:18" x14ac:dyDescent="0.25">
      <c r="E17" s="11" t="s">
        <v>21</v>
      </c>
      <c r="F17" s="17">
        <v>24750</v>
      </c>
      <c r="I17" s="17"/>
      <c r="P17" s="17"/>
    </row>
    <row r="18" spans="2:18" x14ac:dyDescent="0.25">
      <c r="E18" s="11" t="s">
        <v>21</v>
      </c>
      <c r="F18" s="17">
        <v>10200</v>
      </c>
      <c r="I18" s="17"/>
    </row>
    <row r="19" spans="2:18" x14ac:dyDescent="0.25">
      <c r="E19" s="11" t="s">
        <v>63</v>
      </c>
      <c r="F19" s="11">
        <v>4500</v>
      </c>
      <c r="I19" s="17"/>
      <c r="L19" s="17"/>
    </row>
    <row r="20" spans="2:18" x14ac:dyDescent="0.25">
      <c r="E20" s="11" t="s">
        <v>21</v>
      </c>
      <c r="F20" s="11">
        <v>16200</v>
      </c>
      <c r="I20" s="17"/>
      <c r="L20" s="17"/>
    </row>
    <row r="22" spans="2:18" x14ac:dyDescent="0.25">
      <c r="E22" s="24" t="s">
        <v>98</v>
      </c>
      <c r="F22" s="24"/>
      <c r="L22" s="17"/>
    </row>
    <row r="23" spans="2:18" x14ac:dyDescent="0.25">
      <c r="E23" s="11" t="s">
        <v>41</v>
      </c>
      <c r="F23" s="17">
        <v>20350</v>
      </c>
      <c r="I23" s="17"/>
      <c r="L23" s="17"/>
      <c r="Q23" s="11" t="s">
        <v>80</v>
      </c>
    </row>
    <row r="24" spans="2:18" x14ac:dyDescent="0.25">
      <c r="E24" s="11" t="s">
        <v>38</v>
      </c>
      <c r="F24" s="17">
        <f>(12000*3)-11492.97</f>
        <v>24507.03</v>
      </c>
      <c r="I24" s="17"/>
      <c r="L24" s="17"/>
    </row>
    <row r="25" spans="2:18" x14ac:dyDescent="0.25">
      <c r="E25" s="11" t="s">
        <v>42</v>
      </c>
      <c r="F25" s="17">
        <v>8500</v>
      </c>
      <c r="I25" s="17"/>
      <c r="L25" s="17"/>
      <c r="P25" s="17"/>
    </row>
    <row r="26" spans="2:18" x14ac:dyDescent="0.25">
      <c r="E26" s="11" t="s">
        <v>38</v>
      </c>
      <c r="F26" s="17">
        <f>(12000*3)-F24</f>
        <v>11492.970000000001</v>
      </c>
      <c r="N26" s="17">
        <f>+C3-K29</f>
        <v>29113.489999999991</v>
      </c>
    </row>
    <row r="27" spans="2:18" x14ac:dyDescent="0.25">
      <c r="E27" s="11" t="s">
        <v>81</v>
      </c>
      <c r="F27" s="17">
        <v>35000</v>
      </c>
      <c r="R27" s="17"/>
    </row>
    <row r="28" spans="2:18" x14ac:dyDescent="0.25">
      <c r="E28" s="11" t="s">
        <v>82</v>
      </c>
      <c r="F28" s="17">
        <v>6000</v>
      </c>
      <c r="I28" s="17"/>
    </row>
    <row r="29" spans="2:18" x14ac:dyDescent="0.25">
      <c r="B29" s="21"/>
      <c r="C29" s="22"/>
      <c r="E29" s="21" t="s">
        <v>99</v>
      </c>
      <c r="I29" s="17"/>
      <c r="K29" s="17">
        <f>+F61+I14+L16+O10</f>
        <v>1615886.51</v>
      </c>
      <c r="Q29" s="17"/>
    </row>
    <row r="30" spans="2:18" x14ac:dyDescent="0.25">
      <c r="B30" s="21"/>
      <c r="C30" s="22"/>
      <c r="E30" s="11" t="s">
        <v>12</v>
      </c>
      <c r="F30" s="17">
        <v>15000</v>
      </c>
    </row>
    <row r="31" spans="2:18" x14ac:dyDescent="0.25">
      <c r="E31" s="11" t="s">
        <v>10</v>
      </c>
      <c r="F31" s="17">
        <v>55000</v>
      </c>
    </row>
    <row r="32" spans="2:18" x14ac:dyDescent="0.25">
      <c r="B32" s="21"/>
      <c r="C32" s="22"/>
      <c r="E32" s="11" t="s">
        <v>8</v>
      </c>
      <c r="F32" s="17">
        <v>10000</v>
      </c>
    </row>
    <row r="33" spans="2:18" x14ac:dyDescent="0.25">
      <c r="E33" s="11" t="s">
        <v>56</v>
      </c>
      <c r="F33" s="11">
        <v>685</v>
      </c>
    </row>
    <row r="34" spans="2:18" x14ac:dyDescent="0.25">
      <c r="C34" s="25"/>
      <c r="E34" s="11" t="s">
        <v>57</v>
      </c>
      <c r="F34" s="11">
        <v>225</v>
      </c>
      <c r="O34" s="17"/>
    </row>
    <row r="35" spans="2:18" x14ac:dyDescent="0.25">
      <c r="C35" s="17"/>
      <c r="E35" s="11" t="s">
        <v>57</v>
      </c>
      <c r="F35" s="11">
        <v>180</v>
      </c>
      <c r="L35" s="17"/>
    </row>
    <row r="36" spans="2:18" x14ac:dyDescent="0.25">
      <c r="E36" s="11" t="s">
        <v>57</v>
      </c>
      <c r="F36" s="11">
        <v>450</v>
      </c>
      <c r="I36" s="17"/>
      <c r="L36" s="17"/>
      <c r="P36" s="17"/>
    </row>
    <row r="37" spans="2:18" x14ac:dyDescent="0.25">
      <c r="B37" s="24"/>
      <c r="C37" s="24"/>
      <c r="D37" s="24"/>
      <c r="E37" s="11" t="s">
        <v>57</v>
      </c>
      <c r="F37" s="11">
        <v>2500</v>
      </c>
      <c r="G37" s="24"/>
      <c r="J37" s="24"/>
    </row>
    <row r="38" spans="2:18" x14ac:dyDescent="0.25">
      <c r="E38" s="11" t="s">
        <v>57</v>
      </c>
      <c r="F38" s="11">
        <v>240</v>
      </c>
    </row>
    <row r="39" spans="2:18" x14ac:dyDescent="0.25">
      <c r="B39" s="24"/>
      <c r="C39" s="24"/>
      <c r="E39" s="11" t="s">
        <v>57</v>
      </c>
      <c r="F39" s="11">
        <v>285</v>
      </c>
      <c r="G39" s="24"/>
    </row>
    <row r="40" spans="2:18" x14ac:dyDescent="0.25">
      <c r="E40" s="11" t="s">
        <v>58</v>
      </c>
      <c r="F40" s="11">
        <v>90</v>
      </c>
    </row>
    <row r="41" spans="2:18" x14ac:dyDescent="0.25">
      <c r="E41" s="11" t="s">
        <v>57</v>
      </c>
      <c r="F41" s="11">
        <v>60</v>
      </c>
    </row>
    <row r="42" spans="2:18" x14ac:dyDescent="0.25">
      <c r="E42" s="11" t="s">
        <v>65</v>
      </c>
      <c r="F42" s="11">
        <v>1200</v>
      </c>
    </row>
    <row r="43" spans="2:18" x14ac:dyDescent="0.25">
      <c r="E43" s="11" t="s">
        <v>57</v>
      </c>
      <c r="F43" s="11">
        <v>500</v>
      </c>
    </row>
    <row r="44" spans="2:18" x14ac:dyDescent="0.25">
      <c r="E44" s="11" t="s">
        <v>62</v>
      </c>
      <c r="F44" s="11">
        <v>42708.98</v>
      </c>
    </row>
    <row r="45" spans="2:18" x14ac:dyDescent="0.25">
      <c r="E45" s="11" t="s">
        <v>64</v>
      </c>
      <c r="F45" s="11">
        <v>35791.64</v>
      </c>
    </row>
    <row r="46" spans="2:18" x14ac:dyDescent="0.25">
      <c r="E46" s="11" t="s">
        <v>47</v>
      </c>
      <c r="F46" s="17">
        <v>355</v>
      </c>
    </row>
    <row r="47" spans="2:18" x14ac:dyDescent="0.25">
      <c r="E47" s="11" t="s">
        <v>49</v>
      </c>
      <c r="F47" s="17">
        <v>57399.4</v>
      </c>
      <c r="H47" s="17"/>
      <c r="R47" s="17"/>
    </row>
    <row r="48" spans="2:18" x14ac:dyDescent="0.25">
      <c r="E48" s="11" t="s">
        <v>67</v>
      </c>
      <c r="F48" s="11">
        <v>500</v>
      </c>
      <c r="H48" s="17"/>
    </row>
    <row r="49" spans="2:18" x14ac:dyDescent="0.25">
      <c r="E49" s="11" t="s">
        <v>68</v>
      </c>
      <c r="F49" s="11">
        <v>945</v>
      </c>
      <c r="Q49" s="17"/>
    </row>
    <row r="50" spans="2:18" x14ac:dyDescent="0.25">
      <c r="B50" s="21"/>
      <c r="C50" s="22"/>
      <c r="E50" s="11" t="s">
        <v>69</v>
      </c>
      <c r="F50" s="11">
        <v>335</v>
      </c>
    </row>
    <row r="51" spans="2:18" x14ac:dyDescent="0.25">
      <c r="E51" s="11" t="s">
        <v>67</v>
      </c>
      <c r="F51" s="11">
        <v>500</v>
      </c>
      <c r="R51" s="17"/>
    </row>
    <row r="52" spans="2:18" x14ac:dyDescent="0.25">
      <c r="E52" s="11" t="s">
        <v>69</v>
      </c>
      <c r="F52" s="11">
        <v>150</v>
      </c>
    </row>
    <row r="53" spans="2:18" x14ac:dyDescent="0.25">
      <c r="E53" s="11" t="s">
        <v>70</v>
      </c>
      <c r="F53" s="11">
        <v>200</v>
      </c>
    </row>
    <row r="54" spans="2:18" x14ac:dyDescent="0.25">
      <c r="E54" s="11" t="s">
        <v>71</v>
      </c>
      <c r="F54" s="11">
        <v>100</v>
      </c>
    </row>
    <row r="55" spans="2:18" x14ac:dyDescent="0.25">
      <c r="E55" s="11" t="s">
        <v>72</v>
      </c>
      <c r="F55" s="11">
        <v>4400</v>
      </c>
    </row>
    <row r="56" spans="2:18" x14ac:dyDescent="0.25">
      <c r="E56" s="11" t="s">
        <v>74</v>
      </c>
      <c r="F56" s="11">
        <v>240</v>
      </c>
    </row>
    <row r="57" spans="2:18" x14ac:dyDescent="0.25">
      <c r="E57" s="11" t="s">
        <v>76</v>
      </c>
      <c r="F57" s="11">
        <v>225</v>
      </c>
    </row>
    <row r="58" spans="2:18" x14ac:dyDescent="0.25">
      <c r="E58" s="11" t="s">
        <v>77</v>
      </c>
      <c r="F58" s="11">
        <v>1250</v>
      </c>
    </row>
    <row r="59" spans="2:18" x14ac:dyDescent="0.25">
      <c r="E59" s="11" t="s">
        <v>93</v>
      </c>
      <c r="F59" s="17">
        <v>30000</v>
      </c>
    </row>
    <row r="60" spans="2:18" x14ac:dyDescent="0.25">
      <c r="E60" s="11" t="s">
        <v>33</v>
      </c>
      <c r="F60" s="17">
        <v>4000</v>
      </c>
    </row>
    <row r="61" spans="2:18" x14ac:dyDescent="0.25">
      <c r="F61" s="22">
        <f>SUM(F4:F60)</f>
        <v>892121.8</v>
      </c>
    </row>
    <row r="158" spans="7:8" x14ac:dyDescent="0.25">
      <c r="G158" s="21"/>
      <c r="H158" s="21"/>
    </row>
    <row r="168" spans="7:8" x14ac:dyDescent="0.25">
      <c r="G168" s="21"/>
      <c r="H168" s="21"/>
    </row>
    <row r="178" spans="7:8" x14ac:dyDescent="0.25">
      <c r="G178" s="21"/>
      <c r="H178" s="21"/>
    </row>
    <row r="188" spans="7:8" x14ac:dyDescent="0.25">
      <c r="G188" s="21"/>
      <c r="H188" s="21"/>
    </row>
  </sheetData>
  <mergeCells count="3">
    <mergeCell ref="H2:I2"/>
    <mergeCell ref="K2:L2"/>
    <mergeCell ref="N2:O2"/>
  </mergeCells>
  <pageMargins left="0.7" right="0.7" top="0.75" bottom="0.75" header="0.3" footer="0.3"/>
  <pageSetup paperSize="9" orientation="portrait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B2:R188"/>
  <sheetViews>
    <sheetView tabSelected="1" zoomScaleNormal="100" workbookViewId="0">
      <selection activeCell="C14" sqref="C14"/>
    </sheetView>
  </sheetViews>
  <sheetFormatPr baseColWidth="10" defaultRowHeight="15" x14ac:dyDescent="0.25"/>
  <cols>
    <col min="1" max="1" width="3.7109375" style="11" customWidth="1"/>
    <col min="2" max="2" width="21.5703125" style="11" bestFit="1" customWidth="1"/>
    <col min="3" max="3" width="15.140625" style="11" bestFit="1" customWidth="1"/>
    <col min="4" max="4" width="2.5703125" style="11" customWidth="1"/>
    <col min="5" max="5" width="48.140625" style="11" bestFit="1" customWidth="1"/>
    <col min="6" max="6" width="13.5703125" style="11" bestFit="1" customWidth="1"/>
    <col min="7" max="7" width="10.28515625" style="11" customWidth="1"/>
    <col min="8" max="8" width="15.140625" style="11" bestFit="1" customWidth="1"/>
    <col min="9" max="9" width="20.85546875" style="11" customWidth="1"/>
    <col min="10" max="10" width="7.7109375" style="11" customWidth="1"/>
    <col min="11" max="11" width="22.7109375" style="11" bestFit="1" customWidth="1"/>
    <col min="12" max="12" width="13.5703125" style="11" bestFit="1" customWidth="1"/>
    <col min="13" max="13" width="8.140625" style="11" customWidth="1"/>
    <col min="14" max="14" width="20.5703125" style="11" bestFit="1" customWidth="1"/>
    <col min="15" max="15" width="14.28515625" style="11" bestFit="1" customWidth="1"/>
    <col min="16" max="16" width="14.140625" style="11" customWidth="1"/>
    <col min="17" max="17" width="16.140625" style="11" hidden="1" customWidth="1"/>
    <col min="18" max="18" width="13.140625" style="11" bestFit="1" customWidth="1"/>
    <col min="19" max="19" width="12.5703125" style="11" bestFit="1" customWidth="1"/>
    <col min="20" max="16384" width="11.42578125" style="11"/>
  </cols>
  <sheetData>
    <row r="2" spans="2:14" x14ac:dyDescent="0.25">
      <c r="B2" s="21" t="s">
        <v>52</v>
      </c>
      <c r="C2" s="22">
        <v>4611201.1500000004</v>
      </c>
      <c r="E2" s="21" t="s">
        <v>25</v>
      </c>
      <c r="F2" s="22">
        <f>SUM(F4:F60)</f>
        <v>892121.8</v>
      </c>
      <c r="H2" s="24" t="s">
        <v>26</v>
      </c>
      <c r="I2" s="22">
        <f>SUM(I3:I11)</f>
        <v>405416</v>
      </c>
      <c r="K2" s="24" t="s">
        <v>23</v>
      </c>
      <c r="L2" s="22">
        <f>SUM(L3:L9)</f>
        <v>313525</v>
      </c>
    </row>
    <row r="3" spans="2:14" x14ac:dyDescent="0.25">
      <c r="B3" s="21" t="s">
        <v>95</v>
      </c>
      <c r="C3" s="22">
        <f>SUM(C4:C8)</f>
        <v>1645000</v>
      </c>
      <c r="E3" s="21" t="s">
        <v>35</v>
      </c>
      <c r="H3" s="11" t="s">
        <v>101</v>
      </c>
      <c r="I3" s="17">
        <f>1400+10000+11050+6300+7100+93079+19750+12350+10600+500</f>
        <v>172129</v>
      </c>
      <c r="K3" s="11" t="s">
        <v>20</v>
      </c>
      <c r="L3" s="17">
        <f>+C3*3%</f>
        <v>49350</v>
      </c>
    </row>
    <row r="4" spans="2:14" x14ac:dyDescent="0.25">
      <c r="B4" s="11" t="s">
        <v>51</v>
      </c>
      <c r="C4" s="17">
        <v>230000</v>
      </c>
      <c r="E4" s="11" t="s">
        <v>35</v>
      </c>
      <c r="F4" s="17">
        <v>96691.36</v>
      </c>
      <c r="H4" s="11" t="s">
        <v>13</v>
      </c>
      <c r="I4" s="17">
        <v>17000</v>
      </c>
      <c r="K4" s="11" t="s">
        <v>17</v>
      </c>
      <c r="L4" s="17">
        <f>+C3*10%</f>
        <v>164500</v>
      </c>
    </row>
    <row r="5" spans="2:14" x14ac:dyDescent="0.25">
      <c r="B5" s="11" t="s">
        <v>40</v>
      </c>
      <c r="C5" s="17">
        <v>255000</v>
      </c>
      <c r="H5" s="11" t="s">
        <v>36</v>
      </c>
      <c r="I5" s="17">
        <v>80000</v>
      </c>
      <c r="K5" s="11" t="s">
        <v>14</v>
      </c>
      <c r="L5" s="17">
        <f>+C3*2%</f>
        <v>32900</v>
      </c>
    </row>
    <row r="6" spans="2:14" x14ac:dyDescent="0.25">
      <c r="B6" s="11" t="s">
        <v>32</v>
      </c>
      <c r="C6" s="17">
        <v>600000</v>
      </c>
      <c r="E6" s="21" t="s">
        <v>96</v>
      </c>
      <c r="H6" s="11" t="s">
        <v>100</v>
      </c>
      <c r="I6" s="17">
        <f>45000+40000</f>
        <v>85000</v>
      </c>
      <c r="K6" s="11" t="s">
        <v>6</v>
      </c>
      <c r="L6" s="17">
        <f>+C3*2%</f>
        <v>32900</v>
      </c>
    </row>
    <row r="7" spans="2:14" x14ac:dyDescent="0.25">
      <c r="B7" s="11" t="s">
        <v>88</v>
      </c>
      <c r="C7" s="17">
        <v>400000</v>
      </c>
      <c r="E7" s="11" t="s">
        <v>18</v>
      </c>
      <c r="F7" s="17">
        <v>17465.669999999998</v>
      </c>
      <c r="H7" s="11" t="s">
        <v>84</v>
      </c>
      <c r="I7" s="17">
        <v>9987</v>
      </c>
      <c r="K7" s="11" t="s">
        <v>9</v>
      </c>
      <c r="L7" s="17">
        <f>+C3*1%</f>
        <v>16450</v>
      </c>
    </row>
    <row r="8" spans="2:14" x14ac:dyDescent="0.25">
      <c r="B8" s="11" t="s">
        <v>94</v>
      </c>
      <c r="C8" s="17">
        <v>160000</v>
      </c>
      <c r="E8" s="11" t="s">
        <v>18</v>
      </c>
      <c r="F8" s="17">
        <f>107100-F7</f>
        <v>89634.33</v>
      </c>
      <c r="H8" s="11" t="s">
        <v>8</v>
      </c>
      <c r="I8" s="11">
        <v>5000</v>
      </c>
      <c r="K8" s="11" t="s">
        <v>7</v>
      </c>
      <c r="L8" s="17">
        <f>+C3*0.5%</f>
        <v>8225</v>
      </c>
    </row>
    <row r="9" spans="2:14" x14ac:dyDescent="0.25">
      <c r="B9" s="21" t="s">
        <v>30</v>
      </c>
      <c r="C9" s="23">
        <f>+C3/C2</f>
        <v>0.35674002206561728</v>
      </c>
      <c r="E9" s="11" t="s">
        <v>85</v>
      </c>
      <c r="F9" s="11">
        <v>134400</v>
      </c>
      <c r="H9" s="11" t="s">
        <v>11</v>
      </c>
      <c r="I9" s="17">
        <v>10000</v>
      </c>
      <c r="K9" s="11" t="s">
        <v>6</v>
      </c>
      <c r="L9" s="17">
        <f>+C4*4%</f>
        <v>9200</v>
      </c>
    </row>
    <row r="10" spans="2:14" x14ac:dyDescent="0.25">
      <c r="E10" s="11" t="s">
        <v>104</v>
      </c>
      <c r="H10" s="11" t="s">
        <v>39</v>
      </c>
      <c r="I10" s="17">
        <f>+'CAJA CHICA'!C5</f>
        <v>21800</v>
      </c>
      <c r="K10" s="21"/>
    </row>
    <row r="11" spans="2:14" x14ac:dyDescent="0.25">
      <c r="B11" s="21" t="s">
        <v>103</v>
      </c>
      <c r="C11" s="22">
        <f>+F2+I2+L2</f>
        <v>1611062.8</v>
      </c>
      <c r="E11" s="21" t="s">
        <v>97</v>
      </c>
      <c r="H11" s="11" t="s">
        <v>39</v>
      </c>
      <c r="I11" s="17">
        <v>4500</v>
      </c>
    </row>
    <row r="12" spans="2:14" x14ac:dyDescent="0.25">
      <c r="B12" s="21" t="s">
        <v>29</v>
      </c>
      <c r="C12" s="22">
        <f>+C3-C11</f>
        <v>33937.199999999953</v>
      </c>
      <c r="E12" s="11" t="s">
        <v>15</v>
      </c>
      <c r="F12" s="17">
        <v>42250.65</v>
      </c>
    </row>
    <row r="13" spans="2:14" x14ac:dyDescent="0.25">
      <c r="B13" s="21" t="s">
        <v>105</v>
      </c>
      <c r="C13" s="17">
        <f>+C15+C14</f>
        <v>41000</v>
      </c>
      <c r="E13" s="11" t="s">
        <v>15</v>
      </c>
      <c r="F13" s="17">
        <v>41378.21</v>
      </c>
    </row>
    <row r="14" spans="2:14" x14ac:dyDescent="0.25">
      <c r="B14" s="21" t="s">
        <v>36</v>
      </c>
      <c r="C14" s="17">
        <v>30000</v>
      </c>
      <c r="E14" s="11" t="s">
        <v>15</v>
      </c>
      <c r="F14" s="17">
        <v>43286.559999999998</v>
      </c>
    </row>
    <row r="15" spans="2:14" x14ac:dyDescent="0.25">
      <c r="B15" s="21" t="s">
        <v>106</v>
      </c>
      <c r="C15" s="17">
        <v>11000</v>
      </c>
      <c r="L15" s="17"/>
    </row>
    <row r="16" spans="2:14" x14ac:dyDescent="0.25">
      <c r="B16" s="24"/>
      <c r="C16" s="24"/>
      <c r="D16" s="24"/>
      <c r="E16" s="21" t="s">
        <v>21</v>
      </c>
      <c r="L16" s="22"/>
      <c r="M16" s="24"/>
      <c r="N16" s="24"/>
    </row>
    <row r="17" spans="2:18" x14ac:dyDescent="0.25">
      <c r="E17" s="11" t="s">
        <v>21</v>
      </c>
      <c r="F17" s="17">
        <v>24750</v>
      </c>
      <c r="I17" s="17"/>
      <c r="P17" s="17"/>
    </row>
    <row r="18" spans="2:18" x14ac:dyDescent="0.25">
      <c r="E18" s="11" t="s">
        <v>21</v>
      </c>
      <c r="F18" s="17">
        <v>10200</v>
      </c>
      <c r="I18" s="17"/>
    </row>
    <row r="19" spans="2:18" x14ac:dyDescent="0.25">
      <c r="E19" s="11" t="s">
        <v>63</v>
      </c>
      <c r="F19" s="11">
        <v>4500</v>
      </c>
      <c r="I19" s="17"/>
      <c r="L19" s="17"/>
    </row>
    <row r="20" spans="2:18" x14ac:dyDescent="0.25">
      <c r="E20" s="11" t="s">
        <v>21</v>
      </c>
      <c r="F20" s="11">
        <v>16200</v>
      </c>
      <c r="I20" s="17"/>
      <c r="L20" s="17"/>
    </row>
    <row r="22" spans="2:18" x14ac:dyDescent="0.25">
      <c r="E22" s="24" t="s">
        <v>98</v>
      </c>
      <c r="F22" s="24"/>
      <c r="L22" s="17"/>
    </row>
    <row r="23" spans="2:18" x14ac:dyDescent="0.25">
      <c r="E23" s="11" t="s">
        <v>41</v>
      </c>
      <c r="F23" s="17">
        <v>20350</v>
      </c>
      <c r="I23" s="17"/>
      <c r="L23" s="17"/>
      <c r="Q23" s="11" t="s">
        <v>80</v>
      </c>
    </row>
    <row r="24" spans="2:18" x14ac:dyDescent="0.25">
      <c r="E24" s="11" t="s">
        <v>38</v>
      </c>
      <c r="F24" s="17">
        <f>(12000*3)-11492.97</f>
        <v>24507.03</v>
      </c>
      <c r="I24" s="17"/>
      <c r="L24" s="17"/>
    </row>
    <row r="25" spans="2:18" x14ac:dyDescent="0.25">
      <c r="E25" s="11" t="s">
        <v>42</v>
      </c>
      <c r="F25" s="17">
        <v>8500</v>
      </c>
      <c r="I25" s="17"/>
      <c r="L25" s="17"/>
      <c r="P25" s="17"/>
    </row>
    <row r="26" spans="2:18" x14ac:dyDescent="0.25">
      <c r="E26" s="11" t="s">
        <v>38</v>
      </c>
      <c r="F26" s="17">
        <f>(12000*3)-F24</f>
        <v>11492.970000000001</v>
      </c>
      <c r="N26" s="17"/>
    </row>
    <row r="27" spans="2:18" x14ac:dyDescent="0.25">
      <c r="E27" s="11" t="s">
        <v>81</v>
      </c>
      <c r="F27" s="17">
        <v>35000</v>
      </c>
      <c r="R27" s="17"/>
    </row>
    <row r="28" spans="2:18" x14ac:dyDescent="0.25">
      <c r="E28" s="11" t="s">
        <v>82</v>
      </c>
      <c r="F28" s="17">
        <v>6000</v>
      </c>
      <c r="I28" s="17"/>
    </row>
    <row r="29" spans="2:18" x14ac:dyDescent="0.25">
      <c r="B29" s="21"/>
      <c r="C29" s="22"/>
      <c r="E29" s="21" t="s">
        <v>99</v>
      </c>
      <c r="I29" s="17"/>
      <c r="K29" s="17"/>
      <c r="Q29" s="17"/>
    </row>
    <row r="30" spans="2:18" x14ac:dyDescent="0.25">
      <c r="B30" s="21"/>
      <c r="C30" s="22"/>
      <c r="E30" s="11" t="s">
        <v>12</v>
      </c>
      <c r="F30" s="17">
        <v>15000</v>
      </c>
    </row>
    <row r="31" spans="2:18" x14ac:dyDescent="0.25">
      <c r="E31" s="11" t="s">
        <v>10</v>
      </c>
      <c r="F31" s="17">
        <v>55000</v>
      </c>
    </row>
    <row r="32" spans="2:18" x14ac:dyDescent="0.25">
      <c r="B32" s="21"/>
      <c r="C32" s="22"/>
      <c r="E32" s="11" t="s">
        <v>8</v>
      </c>
      <c r="F32" s="17">
        <v>10000</v>
      </c>
    </row>
    <row r="33" spans="2:18" x14ac:dyDescent="0.25">
      <c r="E33" s="11" t="s">
        <v>56</v>
      </c>
      <c r="F33" s="11">
        <v>685</v>
      </c>
    </row>
    <row r="34" spans="2:18" x14ac:dyDescent="0.25">
      <c r="C34" s="25"/>
      <c r="E34" s="11" t="s">
        <v>57</v>
      </c>
      <c r="F34" s="11">
        <v>225</v>
      </c>
      <c r="O34" s="17"/>
    </row>
    <row r="35" spans="2:18" x14ac:dyDescent="0.25">
      <c r="C35" s="17"/>
      <c r="E35" s="11" t="s">
        <v>57</v>
      </c>
      <c r="F35" s="11">
        <v>180</v>
      </c>
      <c r="L35" s="17"/>
    </row>
    <row r="36" spans="2:18" x14ac:dyDescent="0.25">
      <c r="E36" s="11" t="s">
        <v>57</v>
      </c>
      <c r="F36" s="11">
        <v>450</v>
      </c>
      <c r="I36" s="17"/>
      <c r="L36" s="17"/>
      <c r="P36" s="17"/>
    </row>
    <row r="37" spans="2:18" x14ac:dyDescent="0.25">
      <c r="B37" s="24"/>
      <c r="C37" s="24"/>
      <c r="D37" s="24"/>
      <c r="E37" s="11" t="s">
        <v>57</v>
      </c>
      <c r="F37" s="11">
        <v>2500</v>
      </c>
      <c r="G37" s="24"/>
      <c r="J37" s="24"/>
    </row>
    <row r="38" spans="2:18" x14ac:dyDescent="0.25">
      <c r="E38" s="11" t="s">
        <v>57</v>
      </c>
      <c r="F38" s="11">
        <v>240</v>
      </c>
    </row>
    <row r="39" spans="2:18" x14ac:dyDescent="0.25">
      <c r="B39" s="24"/>
      <c r="C39" s="24"/>
      <c r="E39" s="11" t="s">
        <v>57</v>
      </c>
      <c r="F39" s="11">
        <v>285</v>
      </c>
      <c r="G39" s="24"/>
    </row>
    <row r="40" spans="2:18" x14ac:dyDescent="0.25">
      <c r="E40" s="11" t="s">
        <v>58</v>
      </c>
      <c r="F40" s="11">
        <v>90</v>
      </c>
    </row>
    <row r="41" spans="2:18" x14ac:dyDescent="0.25">
      <c r="E41" s="11" t="s">
        <v>57</v>
      </c>
      <c r="F41" s="11">
        <v>60</v>
      </c>
    </row>
    <row r="42" spans="2:18" x14ac:dyDescent="0.25">
      <c r="E42" s="11" t="s">
        <v>65</v>
      </c>
      <c r="F42" s="11">
        <v>1200</v>
      </c>
    </row>
    <row r="43" spans="2:18" x14ac:dyDescent="0.25">
      <c r="E43" s="11" t="s">
        <v>57</v>
      </c>
      <c r="F43" s="11">
        <v>500</v>
      </c>
    </row>
    <row r="44" spans="2:18" x14ac:dyDescent="0.25">
      <c r="E44" s="11" t="s">
        <v>62</v>
      </c>
      <c r="F44" s="11">
        <v>42708.98</v>
      </c>
    </row>
    <row r="45" spans="2:18" x14ac:dyDescent="0.25">
      <c r="E45" s="11" t="s">
        <v>64</v>
      </c>
      <c r="F45" s="11">
        <v>35791.64</v>
      </c>
    </row>
    <row r="46" spans="2:18" x14ac:dyDescent="0.25">
      <c r="E46" s="11" t="s">
        <v>47</v>
      </c>
      <c r="F46" s="17">
        <v>355</v>
      </c>
    </row>
    <row r="47" spans="2:18" x14ac:dyDescent="0.25">
      <c r="E47" s="11" t="s">
        <v>49</v>
      </c>
      <c r="F47" s="17">
        <v>57399.4</v>
      </c>
      <c r="H47" s="17"/>
      <c r="R47" s="17"/>
    </row>
    <row r="48" spans="2:18" x14ac:dyDescent="0.25">
      <c r="E48" s="11" t="s">
        <v>67</v>
      </c>
      <c r="F48" s="11">
        <v>500</v>
      </c>
      <c r="H48" s="17"/>
    </row>
    <row r="49" spans="2:18" x14ac:dyDescent="0.25">
      <c r="E49" s="11" t="s">
        <v>68</v>
      </c>
      <c r="F49" s="11">
        <v>945</v>
      </c>
      <c r="Q49" s="17"/>
    </row>
    <row r="50" spans="2:18" x14ac:dyDescent="0.25">
      <c r="B50" s="21"/>
      <c r="C50" s="22"/>
      <c r="E50" s="11" t="s">
        <v>69</v>
      </c>
      <c r="F50" s="11">
        <v>335</v>
      </c>
    </row>
    <row r="51" spans="2:18" x14ac:dyDescent="0.25">
      <c r="E51" s="11" t="s">
        <v>67</v>
      </c>
      <c r="F51" s="11">
        <v>500</v>
      </c>
      <c r="R51" s="17"/>
    </row>
    <row r="52" spans="2:18" x14ac:dyDescent="0.25">
      <c r="E52" s="11" t="s">
        <v>69</v>
      </c>
      <c r="F52" s="11">
        <v>150</v>
      </c>
    </row>
    <row r="53" spans="2:18" x14ac:dyDescent="0.25">
      <c r="E53" s="11" t="s">
        <v>70</v>
      </c>
      <c r="F53" s="11">
        <v>200</v>
      </c>
    </row>
    <row r="54" spans="2:18" x14ac:dyDescent="0.25">
      <c r="E54" s="11" t="s">
        <v>71</v>
      </c>
      <c r="F54" s="11">
        <v>100</v>
      </c>
    </row>
    <row r="55" spans="2:18" x14ac:dyDescent="0.25">
      <c r="E55" s="11" t="s">
        <v>72</v>
      </c>
      <c r="F55" s="11">
        <v>4400</v>
      </c>
    </row>
    <row r="56" spans="2:18" x14ac:dyDescent="0.25">
      <c r="E56" s="11" t="s">
        <v>74</v>
      </c>
      <c r="F56" s="11">
        <v>240</v>
      </c>
    </row>
    <row r="57" spans="2:18" x14ac:dyDescent="0.25">
      <c r="E57" s="11" t="s">
        <v>76</v>
      </c>
      <c r="F57" s="11">
        <v>225</v>
      </c>
    </row>
    <row r="58" spans="2:18" x14ac:dyDescent="0.25">
      <c r="E58" s="11" t="s">
        <v>77</v>
      </c>
      <c r="F58" s="11">
        <v>1250</v>
      </c>
    </row>
    <row r="59" spans="2:18" x14ac:dyDescent="0.25">
      <c r="E59" s="11" t="s">
        <v>93</v>
      </c>
      <c r="F59" s="17">
        <v>30000</v>
      </c>
    </row>
    <row r="60" spans="2:18" x14ac:dyDescent="0.25">
      <c r="E60" s="11" t="s">
        <v>33</v>
      </c>
      <c r="F60" s="17">
        <v>4000</v>
      </c>
    </row>
    <row r="158" spans="7:8" x14ac:dyDescent="0.25">
      <c r="G158" s="21"/>
      <c r="H158" s="21"/>
    </row>
    <row r="168" spans="7:8" x14ac:dyDescent="0.25">
      <c r="G168" s="21"/>
      <c r="H168" s="21"/>
    </row>
    <row r="178" spans="7:8" x14ac:dyDescent="0.25">
      <c r="G178" s="21"/>
      <c r="H178" s="21"/>
    </row>
    <row r="188" spans="7:8" x14ac:dyDescent="0.25">
      <c r="G188" s="21"/>
      <c r="H188" s="21"/>
    </row>
  </sheetData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249977111117893"/>
  </sheetPr>
  <dimension ref="B2:P178"/>
  <sheetViews>
    <sheetView topLeftCell="A13" zoomScale="120" zoomScaleNormal="120" workbookViewId="0">
      <selection activeCell="F102" sqref="F102"/>
    </sheetView>
  </sheetViews>
  <sheetFormatPr baseColWidth="10" defaultRowHeight="15" x14ac:dyDescent="0.25"/>
  <cols>
    <col min="1" max="1" width="3.7109375" customWidth="1"/>
    <col min="2" max="2" width="13.140625" bestFit="1" customWidth="1"/>
    <col min="3" max="3" width="16.140625" bestFit="1" customWidth="1"/>
    <col min="4" max="4" width="2.5703125" customWidth="1"/>
    <col min="5" max="5" width="49" bestFit="1" customWidth="1"/>
    <col min="6" max="6" width="15.85546875" bestFit="1" customWidth="1"/>
    <col min="7" max="7" width="3.28515625" customWidth="1"/>
    <col min="8" max="8" width="19.85546875" customWidth="1"/>
    <col min="9" max="9" width="14.28515625" bestFit="1" customWidth="1"/>
    <col min="10" max="10" width="3" customWidth="1"/>
    <col min="11" max="11" width="20.5703125" bestFit="1" customWidth="1"/>
    <col min="12" max="12" width="16.140625" bestFit="1" customWidth="1"/>
    <col min="13" max="14" width="14.28515625" bestFit="1" customWidth="1"/>
    <col min="15" max="15" width="16.140625" hidden="1" customWidth="1"/>
    <col min="16" max="16" width="14.28515625" bestFit="1" customWidth="1"/>
  </cols>
  <sheetData>
    <row r="2" spans="2:15" x14ac:dyDescent="0.25">
      <c r="B2" s="15" t="s">
        <v>52</v>
      </c>
      <c r="C2" s="14">
        <v>4611201.1500000004</v>
      </c>
      <c r="E2" t="s">
        <v>31</v>
      </c>
      <c r="F2" s="12">
        <f>+C3-L20</f>
        <v>178250</v>
      </c>
    </row>
    <row r="3" spans="2:15" x14ac:dyDescent="0.25">
      <c r="B3" t="s">
        <v>51</v>
      </c>
      <c r="C3" s="12">
        <v>230000</v>
      </c>
      <c r="E3" t="s">
        <v>29</v>
      </c>
      <c r="F3" s="12">
        <f>+C3-C5</f>
        <v>4370</v>
      </c>
      <c r="L3" s="12"/>
    </row>
    <row r="4" spans="2:15" x14ac:dyDescent="0.25">
      <c r="B4" t="s">
        <v>30</v>
      </c>
      <c r="C4" s="13">
        <f>+C3/C2</f>
        <v>4.9878544118596949E-2</v>
      </c>
    </row>
    <row r="5" spans="2:15" x14ac:dyDescent="0.25">
      <c r="B5" t="s">
        <v>28</v>
      </c>
      <c r="C5" s="12">
        <f>+C20+F20+L20+I20</f>
        <v>225630</v>
      </c>
    </row>
    <row r="6" spans="2:15" ht="15.75" thickBot="1" x14ac:dyDescent="0.3">
      <c r="C6" s="12"/>
    </row>
    <row r="7" spans="2:15" x14ac:dyDescent="0.25">
      <c r="B7" s="27" t="s">
        <v>50</v>
      </c>
      <c r="C7" s="28"/>
      <c r="D7" s="28"/>
      <c r="E7" s="28"/>
      <c r="F7" s="28"/>
      <c r="G7" s="28"/>
      <c r="H7" s="28"/>
      <c r="I7" s="28"/>
      <c r="J7" s="28"/>
      <c r="K7" s="28"/>
      <c r="L7" s="29"/>
    </row>
    <row r="8" spans="2:15" x14ac:dyDescent="0.25">
      <c r="B8" s="9"/>
      <c r="C8" s="4"/>
      <c r="D8" s="4"/>
      <c r="E8" s="4"/>
      <c r="F8" s="4"/>
      <c r="G8" s="4"/>
      <c r="H8" s="4"/>
      <c r="I8" s="4"/>
      <c r="J8" s="4"/>
      <c r="K8" s="4"/>
      <c r="L8" s="8"/>
      <c r="N8" s="12"/>
    </row>
    <row r="9" spans="2:15" x14ac:dyDescent="0.25">
      <c r="B9" s="30" t="s">
        <v>26</v>
      </c>
      <c r="C9" s="31"/>
      <c r="D9" s="4"/>
      <c r="E9" s="32" t="s">
        <v>25</v>
      </c>
      <c r="F9" s="32"/>
      <c r="G9" s="4"/>
      <c r="H9" s="33" t="s">
        <v>24</v>
      </c>
      <c r="I9" s="33"/>
      <c r="J9" s="4"/>
      <c r="K9" s="34" t="s">
        <v>23</v>
      </c>
      <c r="L9" s="35"/>
    </row>
    <row r="10" spans="2:15" x14ac:dyDescent="0.25">
      <c r="B10" s="9" t="s">
        <v>48</v>
      </c>
      <c r="C10" s="3">
        <v>1400</v>
      </c>
      <c r="D10" s="4"/>
      <c r="E10" s="4" t="s">
        <v>49</v>
      </c>
      <c r="F10" s="3">
        <v>57399.4</v>
      </c>
      <c r="G10" s="4"/>
      <c r="H10" s="4" t="s">
        <v>1</v>
      </c>
      <c r="I10" s="3">
        <v>60</v>
      </c>
      <c r="J10" s="4"/>
      <c r="K10" s="4" t="s">
        <v>20</v>
      </c>
      <c r="L10" s="10">
        <f>+C3*3%</f>
        <v>6900</v>
      </c>
    </row>
    <row r="11" spans="2:15" x14ac:dyDescent="0.25">
      <c r="B11" s="9" t="s">
        <v>48</v>
      </c>
      <c r="C11" s="3">
        <v>10000</v>
      </c>
      <c r="D11" s="4"/>
      <c r="E11" s="4" t="s">
        <v>47</v>
      </c>
      <c r="F11" s="3">
        <v>355</v>
      </c>
      <c r="G11" s="4"/>
      <c r="H11" s="4" t="s">
        <v>1</v>
      </c>
      <c r="I11" s="3">
        <v>60</v>
      </c>
      <c r="J11" s="4"/>
      <c r="K11" s="4" t="s">
        <v>17</v>
      </c>
      <c r="L11" s="10">
        <f>+C3*10%</f>
        <v>23000</v>
      </c>
    </row>
    <row r="12" spans="2:15" x14ac:dyDescent="0.25">
      <c r="B12" s="9" t="s">
        <v>13</v>
      </c>
      <c r="C12" s="3">
        <v>2000</v>
      </c>
      <c r="D12" s="4"/>
      <c r="E12" s="4" t="s">
        <v>46</v>
      </c>
      <c r="F12" s="3">
        <v>280.99</v>
      </c>
      <c r="G12" s="4"/>
      <c r="H12" s="4" t="s">
        <v>1</v>
      </c>
      <c r="I12" s="3">
        <v>60</v>
      </c>
      <c r="J12" s="4"/>
      <c r="K12" s="4" t="s">
        <v>14</v>
      </c>
      <c r="L12" s="10">
        <f>+C3*2%</f>
        <v>4600</v>
      </c>
    </row>
    <row r="13" spans="2:15" x14ac:dyDescent="0.25">
      <c r="B13" s="9" t="s">
        <v>45</v>
      </c>
      <c r="C13" s="3">
        <v>300</v>
      </c>
      <c r="D13" s="4"/>
      <c r="E13" s="4" t="s">
        <v>44</v>
      </c>
      <c r="F13" s="3">
        <v>325</v>
      </c>
      <c r="G13" s="4"/>
      <c r="H13" s="4" t="s">
        <v>5</v>
      </c>
      <c r="I13" s="3">
        <v>1000</v>
      </c>
      <c r="J13" s="4"/>
      <c r="K13" s="4" t="s">
        <v>6</v>
      </c>
      <c r="L13" s="10">
        <f>+C3*2%</f>
        <v>4600</v>
      </c>
      <c r="O13" t="s">
        <v>80</v>
      </c>
    </row>
    <row r="14" spans="2:15" x14ac:dyDescent="0.25">
      <c r="B14" s="9"/>
      <c r="C14" s="4"/>
      <c r="D14" s="4"/>
      <c r="E14" s="4" t="s">
        <v>15</v>
      </c>
      <c r="F14" s="3">
        <v>42250.65</v>
      </c>
      <c r="G14" s="4"/>
      <c r="H14" s="4" t="s">
        <v>1</v>
      </c>
      <c r="I14" s="3">
        <v>60</v>
      </c>
      <c r="J14" s="4"/>
      <c r="K14" s="4" t="s">
        <v>9</v>
      </c>
      <c r="L14" s="10">
        <f>+C3*1%</f>
        <v>2300</v>
      </c>
    </row>
    <row r="15" spans="2:15" x14ac:dyDescent="0.25">
      <c r="B15" s="9"/>
      <c r="C15" s="4"/>
      <c r="D15" s="4"/>
      <c r="E15" s="4" t="s">
        <v>43</v>
      </c>
      <c r="F15" s="3">
        <v>4971.93</v>
      </c>
      <c r="G15" s="4"/>
      <c r="H15" s="4"/>
      <c r="I15" s="4"/>
      <c r="J15" s="4"/>
      <c r="K15" s="4" t="s">
        <v>7</v>
      </c>
      <c r="L15" s="10">
        <f>+C3*0.5%</f>
        <v>1150</v>
      </c>
      <c r="N15" s="12"/>
    </row>
    <row r="16" spans="2:15" x14ac:dyDescent="0.25">
      <c r="B16" s="9"/>
      <c r="C16" s="4"/>
      <c r="D16" s="4"/>
      <c r="E16" s="4" t="s">
        <v>42</v>
      </c>
      <c r="F16" s="3">
        <v>8500</v>
      </c>
      <c r="G16" s="4"/>
      <c r="H16" s="4"/>
      <c r="I16" s="4"/>
      <c r="J16" s="4"/>
      <c r="K16" s="4" t="s">
        <v>6</v>
      </c>
      <c r="L16" s="10">
        <f>+C3*4%</f>
        <v>9200</v>
      </c>
    </row>
    <row r="17" spans="2:16" x14ac:dyDescent="0.25">
      <c r="B17" s="9"/>
      <c r="C17" s="4"/>
      <c r="D17" s="4"/>
      <c r="E17" s="4" t="s">
        <v>41</v>
      </c>
      <c r="F17" s="3">
        <v>20350</v>
      </c>
      <c r="G17" s="4"/>
      <c r="H17" s="4"/>
      <c r="I17" s="4"/>
      <c r="J17" s="4"/>
      <c r="K17" s="4" t="s">
        <v>4</v>
      </c>
      <c r="L17" s="10">
        <v>0</v>
      </c>
      <c r="P17" s="12"/>
    </row>
    <row r="18" spans="2:16" x14ac:dyDescent="0.25">
      <c r="B18" s="9"/>
      <c r="C18" s="4"/>
      <c r="D18" s="4"/>
      <c r="E18" s="4" t="s">
        <v>38</v>
      </c>
      <c r="F18" s="3">
        <f>(12000*3)-11492.97</f>
        <v>24507.03</v>
      </c>
      <c r="G18" s="4"/>
      <c r="H18" s="4"/>
      <c r="I18" s="4"/>
      <c r="J18" s="4"/>
      <c r="K18" s="4" t="s">
        <v>3</v>
      </c>
      <c r="L18" s="10">
        <v>0</v>
      </c>
    </row>
    <row r="19" spans="2:16" x14ac:dyDescent="0.25">
      <c r="B19" s="9"/>
      <c r="C19" s="4"/>
      <c r="D19" s="4"/>
      <c r="E19" s="4"/>
      <c r="F19" s="4"/>
      <c r="G19" s="4"/>
      <c r="H19" s="4"/>
      <c r="I19" s="4"/>
      <c r="J19" s="4"/>
      <c r="K19" s="4"/>
      <c r="L19" s="8"/>
      <c r="O19" s="12"/>
    </row>
    <row r="20" spans="2:16" ht="15.75" thickBot="1" x14ac:dyDescent="0.3">
      <c r="B20" s="7" t="s">
        <v>0</v>
      </c>
      <c r="C20" s="1">
        <f>SUM(C10:C13)</f>
        <v>13700</v>
      </c>
      <c r="D20" s="6"/>
      <c r="E20" s="2" t="s">
        <v>0</v>
      </c>
      <c r="F20" s="1">
        <f>SUM(F10:F18)</f>
        <v>158940</v>
      </c>
      <c r="G20" s="6"/>
      <c r="H20" s="2" t="s">
        <v>0</v>
      </c>
      <c r="I20" s="1">
        <f>SUM(I10:I14)</f>
        <v>1240</v>
      </c>
      <c r="J20" s="6"/>
      <c r="K20" s="2" t="s">
        <v>2</v>
      </c>
      <c r="L20" s="5">
        <f>SUM(L10:L18)</f>
        <v>51750</v>
      </c>
    </row>
    <row r="22" spans="2:16" x14ac:dyDescent="0.25">
      <c r="B22" s="15"/>
      <c r="C22" s="14"/>
    </row>
    <row r="23" spans="2:16" x14ac:dyDescent="0.25">
      <c r="B23" t="s">
        <v>40</v>
      </c>
      <c r="C23" s="12">
        <v>255000</v>
      </c>
      <c r="E23" t="s">
        <v>31</v>
      </c>
      <c r="F23" s="12">
        <f>+C23-L40</f>
        <v>197625</v>
      </c>
    </row>
    <row r="24" spans="2:16" x14ac:dyDescent="0.25">
      <c r="B24" t="s">
        <v>30</v>
      </c>
      <c r="C24" s="13">
        <f>(C3+C23)/C2</f>
        <v>0.10517866911965008</v>
      </c>
      <c r="E24" t="s">
        <v>29</v>
      </c>
      <c r="F24" s="12">
        <f>+C23-C25</f>
        <v>-126.92999999999302</v>
      </c>
      <c r="M24" s="12"/>
    </row>
    <row r="25" spans="2:16" x14ac:dyDescent="0.25">
      <c r="B25" t="s">
        <v>28</v>
      </c>
      <c r="C25" s="12">
        <f>+C40+F40+L40+I40</f>
        <v>255126.93</v>
      </c>
      <c r="F25" s="12"/>
    </row>
    <row r="26" spans="2:16" ht="15.75" thickBot="1" x14ac:dyDescent="0.3">
      <c r="N26" s="12"/>
    </row>
    <row r="27" spans="2:16" x14ac:dyDescent="0.25">
      <c r="B27" s="27" t="s">
        <v>27</v>
      </c>
      <c r="C27" s="28"/>
      <c r="D27" s="28"/>
      <c r="E27" s="28"/>
      <c r="F27" s="28"/>
      <c r="G27" s="28"/>
      <c r="H27" s="28"/>
      <c r="I27" s="28"/>
      <c r="J27" s="28"/>
      <c r="K27" s="28"/>
      <c r="L27" s="29"/>
    </row>
    <row r="28" spans="2:16" x14ac:dyDescent="0.25">
      <c r="B28" s="9"/>
      <c r="C28" s="4"/>
      <c r="D28" s="4"/>
      <c r="E28" s="4"/>
      <c r="F28" s="4"/>
      <c r="G28" s="4"/>
      <c r="H28" s="4"/>
      <c r="I28" s="4"/>
      <c r="J28" s="4"/>
      <c r="K28" s="4"/>
      <c r="L28" s="8"/>
    </row>
    <row r="29" spans="2:16" x14ac:dyDescent="0.25">
      <c r="B29" s="30" t="s">
        <v>26</v>
      </c>
      <c r="C29" s="31"/>
      <c r="D29" s="4"/>
      <c r="E29" s="32" t="s">
        <v>25</v>
      </c>
      <c r="F29" s="32"/>
      <c r="G29" s="4"/>
      <c r="H29" s="33" t="s">
        <v>24</v>
      </c>
      <c r="I29" s="33"/>
      <c r="J29" s="4"/>
      <c r="K29" s="34" t="s">
        <v>23</v>
      </c>
      <c r="L29" s="35"/>
    </row>
    <row r="30" spans="2:16" x14ac:dyDescent="0.25">
      <c r="B30" s="9" t="s">
        <v>39</v>
      </c>
      <c r="C30" s="3">
        <v>4500</v>
      </c>
      <c r="D30" s="4"/>
      <c r="E30" s="4" t="s">
        <v>38</v>
      </c>
      <c r="F30" s="3">
        <f>(12000*3)-F18</f>
        <v>11492.970000000001</v>
      </c>
      <c r="G30" s="4"/>
      <c r="H30" s="4" t="s">
        <v>37</v>
      </c>
      <c r="I30" s="3">
        <v>4500</v>
      </c>
      <c r="J30" s="4"/>
      <c r="K30" s="4" t="s">
        <v>20</v>
      </c>
      <c r="L30" s="10">
        <f>+C23*3%</f>
        <v>7650</v>
      </c>
    </row>
    <row r="31" spans="2:16" x14ac:dyDescent="0.25">
      <c r="B31" s="9" t="s">
        <v>36</v>
      </c>
      <c r="C31" s="3">
        <v>20000</v>
      </c>
      <c r="D31" s="4"/>
      <c r="E31" s="4" t="s">
        <v>35</v>
      </c>
      <c r="F31" s="3">
        <v>96691.36</v>
      </c>
      <c r="G31" s="4"/>
      <c r="H31" s="4" t="s">
        <v>1</v>
      </c>
      <c r="I31" s="3">
        <v>60</v>
      </c>
      <c r="J31" s="4"/>
      <c r="K31" s="4" t="s">
        <v>17</v>
      </c>
      <c r="L31" s="10">
        <f>+C23*10%</f>
        <v>25500</v>
      </c>
    </row>
    <row r="32" spans="2:16" x14ac:dyDescent="0.25">
      <c r="B32" s="9" t="s">
        <v>34</v>
      </c>
      <c r="C32" s="3">
        <v>11050</v>
      </c>
      <c r="D32" s="4"/>
      <c r="E32" s="4" t="s">
        <v>18</v>
      </c>
      <c r="F32" s="3">
        <v>17465.669999999998</v>
      </c>
      <c r="G32" s="4"/>
      <c r="H32" s="4" t="s">
        <v>1</v>
      </c>
      <c r="I32" s="3">
        <v>60</v>
      </c>
      <c r="J32" s="4"/>
      <c r="K32" s="4" t="s">
        <v>14</v>
      </c>
      <c r="L32" s="10">
        <f>+C23*2%</f>
        <v>5100</v>
      </c>
    </row>
    <row r="33" spans="2:16" x14ac:dyDescent="0.25">
      <c r="B33" s="9" t="s">
        <v>16</v>
      </c>
      <c r="C33" s="3">
        <v>6300</v>
      </c>
      <c r="D33" s="4"/>
      <c r="E33" s="11" t="s">
        <v>43</v>
      </c>
      <c r="F33" s="17">
        <v>4971.93</v>
      </c>
      <c r="G33" s="4"/>
      <c r="H33" s="11" t="s">
        <v>5</v>
      </c>
      <c r="I33" s="3">
        <v>1500</v>
      </c>
      <c r="J33" s="4"/>
      <c r="K33" s="4" t="s">
        <v>6</v>
      </c>
      <c r="L33" s="10">
        <f>+C23*2%</f>
        <v>5100</v>
      </c>
    </row>
    <row r="34" spans="2:16" x14ac:dyDescent="0.25">
      <c r="B34" s="9" t="s">
        <v>19</v>
      </c>
      <c r="C34" s="3">
        <v>7100</v>
      </c>
      <c r="D34" s="4"/>
      <c r="E34" s="4"/>
      <c r="F34" s="3"/>
      <c r="G34" s="4"/>
      <c r="H34" s="4" t="s">
        <v>1</v>
      </c>
      <c r="I34" s="3">
        <v>60</v>
      </c>
      <c r="J34" s="4"/>
      <c r="K34" s="4" t="s">
        <v>9</v>
      </c>
      <c r="L34" s="10">
        <f>+C23*1%</f>
        <v>2550</v>
      </c>
    </row>
    <row r="35" spans="2:16" x14ac:dyDescent="0.25">
      <c r="B35" s="9" t="s">
        <v>11</v>
      </c>
      <c r="C35" s="3">
        <v>8000</v>
      </c>
      <c r="D35" s="4"/>
      <c r="E35" s="4"/>
      <c r="F35" s="3"/>
      <c r="G35" s="4"/>
      <c r="H35" s="11" t="s">
        <v>33</v>
      </c>
      <c r="I35" s="3">
        <v>4000</v>
      </c>
      <c r="J35" s="4"/>
      <c r="K35" s="4" t="s">
        <v>7</v>
      </c>
      <c r="L35" s="10">
        <f>+C23*0.5%</f>
        <v>1275</v>
      </c>
    </row>
    <row r="36" spans="2:16" x14ac:dyDescent="0.25">
      <c r="B36" s="9"/>
      <c r="C36" s="4"/>
      <c r="D36" s="4"/>
      <c r="E36" s="4"/>
      <c r="F36" s="3"/>
      <c r="G36" s="4"/>
      <c r="J36" s="4"/>
      <c r="K36" s="4" t="s">
        <v>6</v>
      </c>
      <c r="L36" s="10">
        <f>+C23*4%</f>
        <v>10200</v>
      </c>
    </row>
    <row r="37" spans="2:16" x14ac:dyDescent="0.25">
      <c r="B37" s="9"/>
      <c r="C37" s="4"/>
      <c r="D37" s="4"/>
      <c r="E37" s="4"/>
      <c r="F37" s="3"/>
      <c r="G37" s="4"/>
      <c r="H37" s="4"/>
      <c r="I37" s="4"/>
      <c r="J37" s="4"/>
      <c r="K37" s="4" t="s">
        <v>4</v>
      </c>
      <c r="L37" s="10">
        <v>0</v>
      </c>
      <c r="P37" s="12"/>
    </row>
    <row r="38" spans="2:16" x14ac:dyDescent="0.25">
      <c r="B38" s="9"/>
      <c r="C38" s="4"/>
      <c r="D38" s="4"/>
      <c r="E38" s="4"/>
      <c r="F38" s="3"/>
      <c r="G38" s="4"/>
      <c r="H38" s="4"/>
      <c r="I38" s="4"/>
      <c r="J38" s="4"/>
      <c r="K38" s="4" t="s">
        <v>3</v>
      </c>
      <c r="L38" s="10">
        <v>0</v>
      </c>
    </row>
    <row r="39" spans="2:16" x14ac:dyDescent="0.25">
      <c r="B39" s="9"/>
      <c r="C39" s="4"/>
      <c r="D39" s="4"/>
      <c r="E39" s="4"/>
      <c r="F39" s="4"/>
      <c r="G39" s="4"/>
      <c r="H39" s="4"/>
      <c r="I39" s="4"/>
      <c r="J39" s="4"/>
      <c r="K39" s="4"/>
      <c r="L39" s="8"/>
      <c r="O39" s="12"/>
    </row>
    <row r="40" spans="2:16" ht="15.75" thickBot="1" x14ac:dyDescent="0.3">
      <c r="B40" s="7" t="s">
        <v>0</v>
      </c>
      <c r="C40" s="1">
        <f>SUM(C30:C35)</f>
        <v>56950</v>
      </c>
      <c r="D40" s="6"/>
      <c r="E40" s="2" t="s">
        <v>0</v>
      </c>
      <c r="F40" s="1">
        <f>SUM(F30:F38)</f>
        <v>130621.93</v>
      </c>
      <c r="G40" s="6"/>
      <c r="H40" s="2" t="s">
        <v>0</v>
      </c>
      <c r="I40" s="1">
        <f>SUM(I30:I36)</f>
        <v>10180</v>
      </c>
      <c r="J40" s="6"/>
      <c r="K40" s="2" t="s">
        <v>2</v>
      </c>
      <c r="L40" s="5">
        <f>SUM(L30:L38)</f>
        <v>57375</v>
      </c>
    </row>
    <row r="41" spans="2:16" x14ac:dyDescent="0.25">
      <c r="P41" s="12"/>
    </row>
    <row r="42" spans="2:16" x14ac:dyDescent="0.25">
      <c r="B42" t="s">
        <v>32</v>
      </c>
      <c r="C42" s="12">
        <v>600000</v>
      </c>
      <c r="E42" t="s">
        <v>31</v>
      </c>
      <c r="F42" s="12">
        <f>+C42-L59</f>
        <v>465000</v>
      </c>
    </row>
    <row r="43" spans="2:16" x14ac:dyDescent="0.25">
      <c r="B43" t="s">
        <v>30</v>
      </c>
      <c r="C43" s="13">
        <f>(C42+C23+C3)/C2</f>
        <v>0.23529661029859864</v>
      </c>
      <c r="E43" t="s">
        <v>29</v>
      </c>
      <c r="F43" s="12">
        <f ca="1">+C42-C44</f>
        <v>-63633.160000000033</v>
      </c>
    </row>
    <row r="44" spans="2:16" x14ac:dyDescent="0.25">
      <c r="B44" t="s">
        <v>28</v>
      </c>
      <c r="C44" s="12">
        <f ca="1">+C61+F86+L59+I75</f>
        <v>663633.16</v>
      </c>
      <c r="F44" s="12"/>
    </row>
    <row r="45" spans="2:16" ht="15.75" thickBot="1" x14ac:dyDescent="0.3"/>
    <row r="46" spans="2:16" x14ac:dyDescent="0.25">
      <c r="B46" s="27" t="s">
        <v>86</v>
      </c>
      <c r="C46" s="28"/>
      <c r="D46" s="28"/>
      <c r="E46" s="28"/>
      <c r="F46" s="28"/>
      <c r="G46" s="28"/>
      <c r="H46" s="28"/>
      <c r="I46" s="28"/>
      <c r="J46" s="28"/>
      <c r="K46" s="28"/>
      <c r="L46" s="29"/>
    </row>
    <row r="47" spans="2:16" x14ac:dyDescent="0.25">
      <c r="B47" s="9"/>
      <c r="C47" s="4"/>
      <c r="D47" s="4"/>
      <c r="E47" s="4"/>
      <c r="F47" s="4"/>
      <c r="G47" s="4"/>
      <c r="H47" s="4"/>
      <c r="I47" s="4"/>
      <c r="J47" s="4"/>
      <c r="K47" s="4"/>
      <c r="L47" s="8"/>
    </row>
    <row r="48" spans="2:16" x14ac:dyDescent="0.25">
      <c r="B48" s="30" t="s">
        <v>26</v>
      </c>
      <c r="C48" s="31"/>
      <c r="D48" s="4"/>
      <c r="E48" s="32" t="s">
        <v>25</v>
      </c>
      <c r="F48" s="32"/>
      <c r="G48" s="4"/>
      <c r="H48" s="33" t="s">
        <v>24</v>
      </c>
      <c r="I48" s="33"/>
      <c r="J48" s="4"/>
      <c r="K48" s="34" t="s">
        <v>23</v>
      </c>
      <c r="L48" s="35"/>
    </row>
    <row r="49" spans="2:12" x14ac:dyDescent="0.25">
      <c r="B49" s="9" t="s">
        <v>22</v>
      </c>
      <c r="C49" s="3">
        <f>+NOMINA!C4+NOMINA!F4+NOMINA!I4</f>
        <v>93079</v>
      </c>
      <c r="D49" s="4"/>
      <c r="E49" s="4" t="s">
        <v>21</v>
      </c>
      <c r="F49" s="3">
        <v>24750</v>
      </c>
      <c r="G49" s="4"/>
      <c r="H49" s="4" t="s">
        <v>1</v>
      </c>
      <c r="I49" s="3">
        <v>60</v>
      </c>
      <c r="J49" s="4"/>
      <c r="K49" s="4" t="s">
        <v>20</v>
      </c>
      <c r="L49" s="10">
        <f>+C42*3%</f>
        <v>18000</v>
      </c>
    </row>
    <row r="50" spans="2:12" x14ac:dyDescent="0.25">
      <c r="B50" s="9" t="s">
        <v>19</v>
      </c>
      <c r="C50" s="3">
        <f>+NOMINA!C5+NOMINA!F5+NOMINA!I5</f>
        <v>19750</v>
      </c>
      <c r="D50" s="4"/>
      <c r="E50" s="4" t="s">
        <v>18</v>
      </c>
      <c r="F50" s="3">
        <f>107100-F32</f>
        <v>89634.33</v>
      </c>
      <c r="G50" s="4"/>
      <c r="H50" s="4" t="s">
        <v>1</v>
      </c>
      <c r="I50" s="3">
        <v>61</v>
      </c>
      <c r="J50" s="4"/>
      <c r="K50" s="4" t="s">
        <v>17</v>
      </c>
      <c r="L50" s="10">
        <f>+C42*10%</f>
        <v>60000</v>
      </c>
    </row>
    <row r="51" spans="2:12" x14ac:dyDescent="0.25">
      <c r="B51" s="9" t="s">
        <v>16</v>
      </c>
      <c r="C51" s="3">
        <f>+NOMINA!C6+NOMINA!F6+NOMINA!I6</f>
        <v>12350</v>
      </c>
      <c r="D51" s="4"/>
      <c r="E51" s="4" t="s">
        <v>15</v>
      </c>
      <c r="F51" s="3">
        <v>41378.21</v>
      </c>
      <c r="G51" s="4"/>
      <c r="H51" s="11" t="s">
        <v>5</v>
      </c>
      <c r="I51" s="3">
        <v>2620</v>
      </c>
      <c r="J51" s="4"/>
      <c r="K51" s="4" t="s">
        <v>14</v>
      </c>
      <c r="L51" s="10">
        <f>+C42*2%</f>
        <v>12000</v>
      </c>
    </row>
    <row r="52" spans="2:12" x14ac:dyDescent="0.25">
      <c r="B52" s="9" t="s">
        <v>13</v>
      </c>
      <c r="C52" s="3">
        <f>+NOMINA!C7+NOMINA!F7+NOMINA!I7</f>
        <v>11000</v>
      </c>
      <c r="D52" s="4"/>
      <c r="E52" s="11" t="s">
        <v>12</v>
      </c>
      <c r="F52" s="3">
        <v>15000</v>
      </c>
      <c r="G52" s="4"/>
      <c r="H52" s="11" t="s">
        <v>1</v>
      </c>
      <c r="I52" s="3">
        <v>60</v>
      </c>
      <c r="J52" s="4"/>
      <c r="K52" s="4" t="s">
        <v>6</v>
      </c>
      <c r="L52" s="10">
        <f>+C42*2%</f>
        <v>12000</v>
      </c>
    </row>
    <row r="53" spans="2:12" x14ac:dyDescent="0.25">
      <c r="B53" s="9" t="s">
        <v>11</v>
      </c>
      <c r="C53" s="3">
        <v>2000</v>
      </c>
      <c r="D53" s="4"/>
      <c r="E53" s="11" t="s">
        <v>10</v>
      </c>
      <c r="F53" s="3">
        <v>55000</v>
      </c>
      <c r="G53" s="4"/>
      <c r="H53" s="11" t="s">
        <v>5</v>
      </c>
      <c r="I53" s="3">
        <v>2000</v>
      </c>
      <c r="J53" s="4"/>
      <c r="K53" s="4" t="s">
        <v>9</v>
      </c>
      <c r="L53" s="10">
        <f>+C42*1%</f>
        <v>6000</v>
      </c>
    </row>
    <row r="54" spans="2:12" x14ac:dyDescent="0.25">
      <c r="D54" s="4"/>
      <c r="E54" s="11" t="s">
        <v>8</v>
      </c>
      <c r="F54" s="3">
        <v>10000</v>
      </c>
      <c r="G54" s="4"/>
      <c r="H54" s="11" t="s">
        <v>5</v>
      </c>
      <c r="I54" s="3">
        <v>2675</v>
      </c>
      <c r="J54" s="4"/>
      <c r="K54" s="4" t="s">
        <v>7</v>
      </c>
      <c r="L54" s="10">
        <f>+C42*0.5%</f>
        <v>3000</v>
      </c>
    </row>
    <row r="55" spans="2:12" x14ac:dyDescent="0.25">
      <c r="B55" s="9" t="s">
        <v>60</v>
      </c>
      <c r="C55" s="3">
        <v>20000</v>
      </c>
      <c r="D55" s="4"/>
      <c r="E55" t="s">
        <v>56</v>
      </c>
      <c r="F55">
        <v>685</v>
      </c>
      <c r="G55" s="4"/>
      <c r="H55" s="4" t="s">
        <v>1</v>
      </c>
      <c r="I55" s="3">
        <v>60</v>
      </c>
      <c r="J55" s="4"/>
      <c r="K55" s="4" t="s">
        <v>6</v>
      </c>
      <c r="L55" s="10">
        <f>+C42*4%</f>
        <v>24000</v>
      </c>
    </row>
    <row r="56" spans="2:12" x14ac:dyDescent="0.25">
      <c r="B56" s="9" t="s">
        <v>45</v>
      </c>
      <c r="C56" s="17">
        <v>300</v>
      </c>
      <c r="D56" s="4"/>
      <c r="E56" t="s">
        <v>57</v>
      </c>
      <c r="F56">
        <v>225</v>
      </c>
      <c r="G56" s="4"/>
      <c r="H56" s="4" t="s">
        <v>5</v>
      </c>
      <c r="I56" s="4">
        <v>1500</v>
      </c>
      <c r="J56" s="4"/>
      <c r="K56" s="4" t="s">
        <v>4</v>
      </c>
      <c r="L56" s="10">
        <v>0</v>
      </c>
    </row>
    <row r="57" spans="2:12" x14ac:dyDescent="0.25">
      <c r="D57" s="4"/>
      <c r="E57" t="s">
        <v>57</v>
      </c>
      <c r="F57">
        <v>180</v>
      </c>
      <c r="G57" s="4"/>
      <c r="H57" s="4" t="s">
        <v>1</v>
      </c>
      <c r="I57" s="3">
        <v>60</v>
      </c>
      <c r="J57" s="4"/>
      <c r="K57" s="4" t="s">
        <v>3</v>
      </c>
      <c r="L57" s="10">
        <v>0</v>
      </c>
    </row>
    <row r="58" spans="2:12" x14ac:dyDescent="0.25">
      <c r="D58" s="4"/>
      <c r="E58" t="s">
        <v>57</v>
      </c>
      <c r="F58">
        <v>450</v>
      </c>
      <c r="G58" s="4"/>
      <c r="H58" s="4" t="s">
        <v>1</v>
      </c>
      <c r="I58" s="3">
        <v>60</v>
      </c>
      <c r="J58" s="4"/>
      <c r="K58" s="4"/>
      <c r="L58" s="8"/>
    </row>
    <row r="59" spans="2:12" ht="15.75" thickBot="1" x14ac:dyDescent="0.3">
      <c r="D59" s="6"/>
      <c r="E59" t="s">
        <v>57</v>
      </c>
      <c r="F59">
        <v>2500</v>
      </c>
      <c r="G59" s="6"/>
      <c r="H59" s="4" t="s">
        <v>1</v>
      </c>
      <c r="I59" s="3">
        <v>60</v>
      </c>
      <c r="J59" s="6"/>
      <c r="K59" s="2" t="s">
        <v>2</v>
      </c>
      <c r="L59" s="5">
        <f>SUM(L49:L57)</f>
        <v>135000</v>
      </c>
    </row>
    <row r="60" spans="2:12" x14ac:dyDescent="0.25">
      <c r="E60" t="s">
        <v>57</v>
      </c>
      <c r="F60">
        <v>240</v>
      </c>
      <c r="H60" s="4" t="s">
        <v>1</v>
      </c>
      <c r="I60" s="3">
        <v>60</v>
      </c>
    </row>
    <row r="61" spans="2:12" ht="15.75" thickBot="1" x14ac:dyDescent="0.3">
      <c r="B61" s="7" t="s">
        <v>0</v>
      </c>
      <c r="C61" s="1">
        <f>SUM(C49:C60)</f>
        <v>158479</v>
      </c>
      <c r="E61" t="s">
        <v>57</v>
      </c>
      <c r="F61">
        <v>285</v>
      </c>
      <c r="H61" t="s">
        <v>1</v>
      </c>
      <c r="I61">
        <v>60</v>
      </c>
    </row>
    <row r="62" spans="2:12" x14ac:dyDescent="0.25">
      <c r="B62" s="9"/>
      <c r="C62" s="3"/>
      <c r="E62" t="s">
        <v>58</v>
      </c>
      <c r="F62">
        <v>90</v>
      </c>
      <c r="H62" t="s">
        <v>8</v>
      </c>
      <c r="I62" s="17">
        <v>15000</v>
      </c>
    </row>
    <row r="63" spans="2:12" x14ac:dyDescent="0.25">
      <c r="B63" s="9"/>
      <c r="C63" s="3"/>
      <c r="E63" t="s">
        <v>57</v>
      </c>
      <c r="F63">
        <v>60</v>
      </c>
      <c r="H63" t="s">
        <v>1</v>
      </c>
      <c r="I63">
        <v>60</v>
      </c>
    </row>
    <row r="64" spans="2:12" x14ac:dyDescent="0.25">
      <c r="E64" t="s">
        <v>59</v>
      </c>
      <c r="F64">
        <v>90</v>
      </c>
      <c r="H64" t="s">
        <v>1</v>
      </c>
      <c r="I64">
        <v>60</v>
      </c>
    </row>
    <row r="65" spans="5:9" x14ac:dyDescent="0.25">
      <c r="E65" t="s">
        <v>57</v>
      </c>
      <c r="F65">
        <v>500</v>
      </c>
      <c r="H65" t="s">
        <v>1</v>
      </c>
      <c r="I65">
        <v>60</v>
      </c>
    </row>
    <row r="66" spans="5:9" x14ac:dyDescent="0.25">
      <c r="E66" t="s">
        <v>61</v>
      </c>
      <c r="F66">
        <v>1500</v>
      </c>
      <c r="H66" s="4" t="s">
        <v>5</v>
      </c>
      <c r="I66" s="4">
        <v>2800</v>
      </c>
    </row>
    <row r="67" spans="5:9" x14ac:dyDescent="0.25">
      <c r="E67" t="s">
        <v>62</v>
      </c>
      <c r="F67">
        <v>42708.98</v>
      </c>
      <c r="H67" t="s">
        <v>1</v>
      </c>
      <c r="I67">
        <v>60</v>
      </c>
    </row>
    <row r="68" spans="5:9" x14ac:dyDescent="0.25">
      <c r="E68" t="s">
        <v>63</v>
      </c>
      <c r="F68">
        <v>4500</v>
      </c>
      <c r="H68" t="s">
        <v>1</v>
      </c>
      <c r="I68">
        <v>60</v>
      </c>
    </row>
    <row r="69" spans="5:9" x14ac:dyDescent="0.25">
      <c r="E69" t="s">
        <v>64</v>
      </c>
      <c r="F69">
        <v>35791.64</v>
      </c>
      <c r="H69" t="s">
        <v>1</v>
      </c>
      <c r="I69">
        <v>60</v>
      </c>
    </row>
    <row r="70" spans="5:9" x14ac:dyDescent="0.25">
      <c r="E70" t="s">
        <v>65</v>
      </c>
      <c r="F70">
        <v>1200</v>
      </c>
      <c r="H70" t="s">
        <v>1</v>
      </c>
      <c r="I70">
        <v>60</v>
      </c>
    </row>
    <row r="71" spans="5:9" x14ac:dyDescent="0.25">
      <c r="E71" t="s">
        <v>66</v>
      </c>
      <c r="F71">
        <v>200</v>
      </c>
      <c r="H71" t="s">
        <v>8</v>
      </c>
      <c r="I71">
        <v>5000</v>
      </c>
    </row>
    <row r="72" spans="5:9" x14ac:dyDescent="0.25">
      <c r="E72" t="s">
        <v>67</v>
      </c>
      <c r="F72">
        <v>500</v>
      </c>
      <c r="H72" t="s">
        <v>78</v>
      </c>
      <c r="I72">
        <v>300</v>
      </c>
    </row>
    <row r="73" spans="5:9" x14ac:dyDescent="0.25">
      <c r="E73" t="s">
        <v>68</v>
      </c>
      <c r="F73">
        <v>945</v>
      </c>
      <c r="H73" t="s">
        <v>79</v>
      </c>
      <c r="I73">
        <v>1000</v>
      </c>
    </row>
    <row r="74" spans="5:9" x14ac:dyDescent="0.25">
      <c r="E74" t="s">
        <v>69</v>
      </c>
      <c r="F74">
        <v>335</v>
      </c>
    </row>
    <row r="75" spans="5:9" ht="15.75" thickBot="1" x14ac:dyDescent="0.3">
      <c r="E75" t="s">
        <v>67</v>
      </c>
      <c r="F75">
        <v>500</v>
      </c>
      <c r="H75" s="2" t="s">
        <v>0</v>
      </c>
      <c r="I75" s="1">
        <f>SUM(I49:I73)</f>
        <v>33856</v>
      </c>
    </row>
    <row r="76" spans="5:9" x14ac:dyDescent="0.25">
      <c r="E76" t="s">
        <v>69</v>
      </c>
      <c r="F76">
        <v>150</v>
      </c>
    </row>
    <row r="77" spans="5:9" x14ac:dyDescent="0.25">
      <c r="E77" t="s">
        <v>70</v>
      </c>
      <c r="F77">
        <v>200</v>
      </c>
    </row>
    <row r="78" spans="5:9" x14ac:dyDescent="0.25">
      <c r="E78" t="s">
        <v>71</v>
      </c>
      <c r="F78">
        <v>100</v>
      </c>
    </row>
    <row r="79" spans="5:9" x14ac:dyDescent="0.25">
      <c r="E79" t="s">
        <v>72</v>
      </c>
      <c r="F79">
        <v>4400</v>
      </c>
    </row>
    <row r="80" spans="5:9" x14ac:dyDescent="0.25">
      <c r="E80" t="s">
        <v>59</v>
      </c>
      <c r="F80">
        <v>35</v>
      </c>
    </row>
    <row r="81" spans="2:12" x14ac:dyDescent="0.25">
      <c r="E81" t="s">
        <v>73</v>
      </c>
      <c r="F81">
        <v>150</v>
      </c>
    </row>
    <row r="82" spans="2:12" x14ac:dyDescent="0.25">
      <c r="E82" t="s">
        <v>74</v>
      </c>
      <c r="F82">
        <v>240</v>
      </c>
    </row>
    <row r="83" spans="2:12" x14ac:dyDescent="0.25">
      <c r="E83" t="s">
        <v>75</v>
      </c>
      <c r="F83">
        <v>300</v>
      </c>
    </row>
    <row r="84" spans="2:12" x14ac:dyDescent="0.25">
      <c r="E84" t="s">
        <v>76</v>
      </c>
      <c r="F84">
        <v>225</v>
      </c>
    </row>
    <row r="85" spans="2:12" x14ac:dyDescent="0.25">
      <c r="E85" t="s">
        <v>77</v>
      </c>
      <c r="F85">
        <v>1250</v>
      </c>
    </row>
    <row r="86" spans="2:12" ht="15.75" thickBot="1" x14ac:dyDescent="0.3">
      <c r="E86" s="2" t="s">
        <v>0</v>
      </c>
      <c r="F86" s="1">
        <f ca="1">SUM(F49:F87)</f>
        <v>336298.16000000003</v>
      </c>
    </row>
    <row r="90" spans="2:12" x14ac:dyDescent="0.25">
      <c r="E90" s="19"/>
      <c r="F90" s="20"/>
    </row>
    <row r="91" spans="2:12" x14ac:dyDescent="0.25">
      <c r="B91" t="s">
        <v>88</v>
      </c>
      <c r="C91" s="12">
        <v>400000</v>
      </c>
      <c r="E91" t="s">
        <v>31</v>
      </c>
      <c r="F91" s="12">
        <f>+C91-L108</f>
        <v>311800</v>
      </c>
    </row>
    <row r="92" spans="2:12" x14ac:dyDescent="0.25">
      <c r="B92" t="s">
        <v>30</v>
      </c>
      <c r="C92" s="13">
        <f>(C91+C72+C52)/C51</f>
        <v>33.279352226720647</v>
      </c>
      <c r="E92" t="s">
        <v>29</v>
      </c>
      <c r="F92" s="12">
        <f>+F91-C93</f>
        <v>-80187</v>
      </c>
    </row>
    <row r="93" spans="2:12" x14ac:dyDescent="0.25">
      <c r="B93" t="s">
        <v>28</v>
      </c>
      <c r="C93" s="12">
        <f>+F108+C108</f>
        <v>391987</v>
      </c>
      <c r="F93" s="12"/>
    </row>
    <row r="94" spans="2:12" ht="15.75" thickBot="1" x14ac:dyDescent="0.3"/>
    <row r="95" spans="2:12" x14ac:dyDescent="0.25">
      <c r="B95" s="27" t="s">
        <v>87</v>
      </c>
      <c r="C95" s="28"/>
      <c r="D95" s="28"/>
      <c r="E95" s="28"/>
      <c r="F95" s="28"/>
      <c r="G95" s="28"/>
      <c r="H95" s="28"/>
      <c r="I95" s="28"/>
      <c r="J95" s="28"/>
      <c r="K95" s="28"/>
      <c r="L95" s="29"/>
    </row>
    <row r="96" spans="2:12" x14ac:dyDescent="0.25">
      <c r="B96" s="9"/>
      <c r="C96" s="4"/>
      <c r="D96" s="4"/>
      <c r="E96" s="4"/>
      <c r="F96" s="4"/>
      <c r="G96" s="4"/>
      <c r="H96" s="4"/>
      <c r="I96" s="4"/>
      <c r="J96" s="4"/>
      <c r="K96" s="4"/>
      <c r="L96" s="8"/>
    </row>
    <row r="97" spans="2:12" x14ac:dyDescent="0.25">
      <c r="B97" s="30" t="s">
        <v>26</v>
      </c>
      <c r="C97" s="31"/>
      <c r="D97" s="4"/>
      <c r="E97" s="32" t="s">
        <v>25</v>
      </c>
      <c r="F97" s="32"/>
      <c r="G97" s="4"/>
      <c r="H97" s="33" t="s">
        <v>24</v>
      </c>
      <c r="I97" s="33"/>
      <c r="J97" s="4"/>
      <c r="K97" s="34" t="s">
        <v>23</v>
      </c>
      <c r="L97" s="35"/>
    </row>
    <row r="98" spans="2:12" x14ac:dyDescent="0.25">
      <c r="B98" s="9" t="s">
        <v>13</v>
      </c>
      <c r="C98" s="3">
        <f>+NOMINA!L4</f>
        <v>4000</v>
      </c>
      <c r="D98" s="4"/>
      <c r="E98" t="s">
        <v>85</v>
      </c>
      <c r="F98">
        <v>134400</v>
      </c>
      <c r="G98" s="4"/>
      <c r="H98" s="4" t="s">
        <v>1</v>
      </c>
      <c r="I98" s="3">
        <v>60</v>
      </c>
      <c r="J98" s="4"/>
      <c r="K98" s="4" t="s">
        <v>20</v>
      </c>
      <c r="L98" s="10">
        <f>+C91*0.03</f>
        <v>12000</v>
      </c>
    </row>
    <row r="99" spans="2:12" x14ac:dyDescent="0.25">
      <c r="B99" s="9" t="s">
        <v>19</v>
      </c>
      <c r="C99" s="3">
        <f>+NOMINA!L5+NOMINA!L6</f>
        <v>10600</v>
      </c>
      <c r="D99" s="4"/>
      <c r="E99" s="4" t="s">
        <v>93</v>
      </c>
      <c r="F99" s="3">
        <v>30000</v>
      </c>
      <c r="G99" s="4"/>
      <c r="H99" s="4" t="s">
        <v>1</v>
      </c>
      <c r="I99" s="3">
        <v>60</v>
      </c>
      <c r="J99" s="4"/>
      <c r="K99" s="4" t="s">
        <v>17</v>
      </c>
      <c r="L99" s="10">
        <f>10%*C91</f>
        <v>40000</v>
      </c>
    </row>
    <row r="100" spans="2:12" x14ac:dyDescent="0.25">
      <c r="B100" s="9" t="s">
        <v>39</v>
      </c>
      <c r="C100" s="3">
        <f>+'CAJA CHICA'!C5</f>
        <v>21800</v>
      </c>
      <c r="D100" s="4"/>
      <c r="E100" s="4" t="s">
        <v>21</v>
      </c>
      <c r="F100" s="3">
        <v>10200</v>
      </c>
      <c r="G100" s="4"/>
      <c r="H100" s="11"/>
      <c r="I100" s="3"/>
      <c r="J100" s="4"/>
      <c r="K100" s="4" t="s">
        <v>14</v>
      </c>
      <c r="L100" s="10">
        <f>2%*C91</f>
        <v>8000</v>
      </c>
    </row>
    <row r="101" spans="2:12" x14ac:dyDescent="0.25">
      <c r="B101" s="9" t="s">
        <v>81</v>
      </c>
      <c r="C101" s="17">
        <v>35000</v>
      </c>
      <c r="D101" s="4"/>
      <c r="E101" s="11"/>
      <c r="F101" s="3">
        <v>45000</v>
      </c>
      <c r="G101" s="4"/>
      <c r="H101" s="11"/>
      <c r="I101" s="3"/>
      <c r="J101" s="4"/>
      <c r="K101" s="4" t="s">
        <v>6</v>
      </c>
      <c r="L101" s="10">
        <f>2%*C91</f>
        <v>8000</v>
      </c>
    </row>
    <row r="102" spans="2:12" x14ac:dyDescent="0.25">
      <c r="B102" s="18" t="s">
        <v>82</v>
      </c>
      <c r="C102" s="17">
        <v>6000</v>
      </c>
      <c r="D102" s="4"/>
      <c r="E102" s="11"/>
      <c r="F102" s="3"/>
      <c r="G102" s="4"/>
      <c r="H102" s="11"/>
      <c r="I102" s="3"/>
      <c r="J102" s="4"/>
      <c r="K102" s="4" t="s">
        <v>9</v>
      </c>
      <c r="L102" s="10">
        <f>1%*C91</f>
        <v>4000</v>
      </c>
    </row>
    <row r="103" spans="2:12" x14ac:dyDescent="0.25">
      <c r="B103" s="9" t="s">
        <v>60</v>
      </c>
      <c r="C103" s="17">
        <v>25000</v>
      </c>
      <c r="D103" s="4"/>
      <c r="E103" s="11"/>
      <c r="F103" s="3"/>
      <c r="G103" s="4"/>
      <c r="H103" s="11"/>
      <c r="I103" s="3"/>
      <c r="J103" s="4"/>
      <c r="K103" s="4" t="s">
        <v>7</v>
      </c>
      <c r="L103" s="10">
        <f>0.05%*C91</f>
        <v>200</v>
      </c>
    </row>
    <row r="104" spans="2:12" x14ac:dyDescent="0.25">
      <c r="B104" s="18" t="s">
        <v>84</v>
      </c>
      <c r="C104" s="17">
        <v>9987</v>
      </c>
      <c r="D104" s="4"/>
      <c r="G104" s="4"/>
      <c r="H104" s="4"/>
      <c r="I104" s="3"/>
      <c r="J104" s="4"/>
      <c r="K104" s="4" t="s">
        <v>6</v>
      </c>
      <c r="L104" s="10">
        <f>4%*C91</f>
        <v>16000</v>
      </c>
    </row>
    <row r="105" spans="2:12" x14ac:dyDescent="0.25">
      <c r="B105" s="9" t="s">
        <v>36</v>
      </c>
      <c r="C105" s="3">
        <f>15000+25000</f>
        <v>40000</v>
      </c>
      <c r="D105" s="4"/>
      <c r="G105" s="4"/>
      <c r="H105" s="4"/>
      <c r="I105" s="4"/>
      <c r="J105" s="4"/>
      <c r="K105" s="4" t="s">
        <v>4</v>
      </c>
      <c r="L105" s="10">
        <v>0</v>
      </c>
    </row>
    <row r="106" spans="2:12" x14ac:dyDescent="0.25">
      <c r="B106" s="9" t="s">
        <v>36</v>
      </c>
      <c r="C106" s="3">
        <v>20000</v>
      </c>
      <c r="D106" s="4"/>
      <c r="G106" s="4"/>
      <c r="H106" s="4"/>
      <c r="I106" s="3"/>
      <c r="J106" s="4"/>
      <c r="K106" s="4" t="s">
        <v>3</v>
      </c>
      <c r="L106" s="10">
        <v>0</v>
      </c>
    </row>
    <row r="107" spans="2:12" x14ac:dyDescent="0.25">
      <c r="B107" s="9"/>
      <c r="C107" s="17"/>
      <c r="D107" s="4"/>
      <c r="G107" s="4"/>
      <c r="H107" s="4"/>
      <c r="I107" s="3"/>
      <c r="J107" s="4"/>
      <c r="K107" s="4"/>
      <c r="L107" s="8"/>
    </row>
    <row r="108" spans="2:12" ht="15.75" thickBot="1" x14ac:dyDescent="0.3">
      <c r="B108" s="7" t="s">
        <v>0</v>
      </c>
      <c r="C108" s="1">
        <f>SUM(C98:C107)</f>
        <v>172387</v>
      </c>
      <c r="E108" s="2" t="s">
        <v>0</v>
      </c>
      <c r="F108" s="1">
        <f>SUM(F98:F107)</f>
        <v>219600</v>
      </c>
      <c r="H108" s="2" t="s">
        <v>0</v>
      </c>
      <c r="I108" s="1">
        <f>SUM(I98:I107)</f>
        <v>120</v>
      </c>
      <c r="J108" s="6"/>
      <c r="K108" s="2" t="s">
        <v>2</v>
      </c>
      <c r="L108" s="5">
        <f>SUM(L98:L106)</f>
        <v>88200</v>
      </c>
    </row>
    <row r="109" spans="2:12" x14ac:dyDescent="0.25">
      <c r="B109" s="18"/>
      <c r="C109" s="17"/>
      <c r="H109" s="4"/>
      <c r="I109" s="3"/>
    </row>
    <row r="111" spans="2:12" x14ac:dyDescent="0.25">
      <c r="B111" s="9"/>
      <c r="C111" s="3"/>
      <c r="I111" s="17"/>
    </row>
    <row r="112" spans="2:12" x14ac:dyDescent="0.25">
      <c r="B112" s="9"/>
      <c r="C112" s="3"/>
    </row>
    <row r="115" spans="7:8" x14ac:dyDescent="0.25">
      <c r="G115" s="4"/>
      <c r="H115" s="4"/>
    </row>
    <row r="148" spans="5:6" x14ac:dyDescent="0.25">
      <c r="E148" s="15"/>
      <c r="F148" s="15"/>
    </row>
    <row r="158" spans="5:6" x14ac:dyDescent="0.25">
      <c r="E158" s="15"/>
      <c r="F158" s="15"/>
    </row>
    <row r="168" spans="5:6" x14ac:dyDescent="0.25">
      <c r="E168" s="15"/>
      <c r="F168" s="15"/>
    </row>
    <row r="178" spans="5:6" x14ac:dyDescent="0.25">
      <c r="E178" s="15"/>
      <c r="F178" s="15"/>
    </row>
  </sheetData>
  <mergeCells count="20">
    <mergeCell ref="B46:L46"/>
    <mergeCell ref="B48:C48"/>
    <mergeCell ref="E48:F48"/>
    <mergeCell ref="H48:I48"/>
    <mergeCell ref="K48:L48"/>
    <mergeCell ref="B29:C29"/>
    <mergeCell ref="E29:F29"/>
    <mergeCell ref="H29:I29"/>
    <mergeCell ref="K29:L29"/>
    <mergeCell ref="B7:L7"/>
    <mergeCell ref="B27:L27"/>
    <mergeCell ref="E9:F9"/>
    <mergeCell ref="B9:C9"/>
    <mergeCell ref="K9:L9"/>
    <mergeCell ref="H9:I9"/>
    <mergeCell ref="B95:L95"/>
    <mergeCell ref="B97:C97"/>
    <mergeCell ref="E97:F97"/>
    <mergeCell ref="H97:I97"/>
    <mergeCell ref="K97:L97"/>
  </mergeCells>
  <pageMargins left="0.7" right="0.7" top="0.75" bottom="0.75" header="0.3" footer="0.3"/>
  <pageSetup paperSize="9" orientation="portrait" horizont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L7"/>
  <sheetViews>
    <sheetView workbookViewId="0">
      <selection activeCell="L9" sqref="L9"/>
    </sheetView>
  </sheetViews>
  <sheetFormatPr baseColWidth="10" defaultRowHeight="15" x14ac:dyDescent="0.25"/>
  <cols>
    <col min="3" max="3" width="13" bestFit="1" customWidth="1"/>
    <col min="5" max="5" width="12.5703125" bestFit="1" customWidth="1"/>
    <col min="6" max="6" width="21.7109375" customWidth="1"/>
    <col min="8" max="8" width="12.5703125" bestFit="1" customWidth="1"/>
    <col min="9" max="9" width="18.5703125" customWidth="1"/>
    <col min="11" max="11" width="23.7109375" bestFit="1" customWidth="1"/>
  </cols>
  <sheetData>
    <row r="3" spans="2:12" x14ac:dyDescent="0.25">
      <c r="B3" s="36" t="s">
        <v>53</v>
      </c>
      <c r="C3" s="36"/>
      <c r="E3" s="37" t="s">
        <v>54</v>
      </c>
      <c r="F3" s="37"/>
      <c r="H3" s="37" t="s">
        <v>83</v>
      </c>
      <c r="I3" s="37"/>
      <c r="K3" s="37" t="s">
        <v>89</v>
      </c>
      <c r="L3" s="37"/>
    </row>
    <row r="4" spans="2:12" x14ac:dyDescent="0.25">
      <c r="B4" s="4" t="s">
        <v>22</v>
      </c>
      <c r="C4" s="16">
        <v>9850</v>
      </c>
      <c r="D4" s="4"/>
      <c r="E4" s="4" t="s">
        <v>22</v>
      </c>
      <c r="F4" s="16">
        <f>51129+11600+9000+1500</f>
        <v>73229</v>
      </c>
      <c r="H4" s="4" t="s">
        <v>22</v>
      </c>
      <c r="I4" s="16">
        <v>10000</v>
      </c>
      <c r="K4" t="s">
        <v>13</v>
      </c>
      <c r="L4">
        <v>4000</v>
      </c>
    </row>
    <row r="5" spans="2:12" x14ac:dyDescent="0.25">
      <c r="B5" s="4" t="s">
        <v>19</v>
      </c>
      <c r="C5" s="16">
        <v>4150</v>
      </c>
      <c r="D5" s="4"/>
      <c r="E5" s="4" t="s">
        <v>19</v>
      </c>
      <c r="F5" s="16">
        <v>9100</v>
      </c>
      <c r="H5" s="4" t="s">
        <v>19</v>
      </c>
      <c r="I5" s="16">
        <v>6500</v>
      </c>
      <c r="K5" t="s">
        <v>90</v>
      </c>
      <c r="L5">
        <v>8000</v>
      </c>
    </row>
    <row r="6" spans="2:12" x14ac:dyDescent="0.25">
      <c r="B6" s="4" t="s">
        <v>16</v>
      </c>
      <c r="C6" s="16">
        <v>4550</v>
      </c>
      <c r="D6" s="4"/>
      <c r="E6" s="4" t="s">
        <v>16</v>
      </c>
      <c r="F6" s="16">
        <v>1300</v>
      </c>
      <c r="H6" s="4" t="s">
        <v>16</v>
      </c>
      <c r="I6" s="16">
        <v>6500</v>
      </c>
      <c r="K6" t="s">
        <v>91</v>
      </c>
      <c r="L6">
        <v>2600</v>
      </c>
    </row>
    <row r="7" spans="2:12" x14ac:dyDescent="0.25">
      <c r="B7" s="4" t="s">
        <v>13</v>
      </c>
      <c r="C7" s="16">
        <v>5000</v>
      </c>
      <c r="D7" s="4"/>
      <c r="E7" s="4" t="s">
        <v>13</v>
      </c>
      <c r="F7" s="16">
        <v>3000</v>
      </c>
      <c r="H7" s="4" t="s">
        <v>13</v>
      </c>
      <c r="I7" s="16">
        <v>3000</v>
      </c>
    </row>
  </sheetData>
  <mergeCells count="4">
    <mergeCell ref="B3:C3"/>
    <mergeCell ref="E3:F3"/>
    <mergeCell ref="H3:I3"/>
    <mergeCell ref="K3:L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C5"/>
  <sheetViews>
    <sheetView workbookViewId="0">
      <selection activeCell="C6" sqref="C6"/>
    </sheetView>
  </sheetViews>
  <sheetFormatPr baseColWidth="10" defaultRowHeight="15" x14ac:dyDescent="0.25"/>
  <cols>
    <col min="2" max="2" width="20" bestFit="1" customWidth="1"/>
    <col min="3" max="3" width="6" bestFit="1" customWidth="1"/>
  </cols>
  <sheetData>
    <row r="2" spans="2:3" x14ac:dyDescent="0.25">
      <c r="B2" t="s">
        <v>55</v>
      </c>
      <c r="C2">
        <v>6750</v>
      </c>
    </row>
    <row r="5" spans="2:3" x14ac:dyDescent="0.25">
      <c r="B5" t="s">
        <v>92</v>
      </c>
      <c r="C5">
        <f>9800+12000</f>
        <v>21800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FORMATO INT</vt:lpstr>
      <vt:lpstr>CLIENTE</vt:lpstr>
      <vt:lpstr>RESUMEN</vt:lpstr>
      <vt:lpstr>NOMINA</vt:lpstr>
      <vt:lpstr>CAJA CHICA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2018-10-16T12:40:19Z</dcterms:created>
  <dcterms:modified xsi:type="dcterms:W3CDTF">2018-12-14T14:46:50Z</dcterms:modified>
</cp:coreProperties>
</file>